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3 сессия 12.12.2024\Бюджет 2025-2027\"/>
    </mc:Choice>
  </mc:AlternateContent>
  <xr:revisionPtr revIDLastSave="0" documentId="13_ncr:1_{D1ACB03C-A2EB-4764-8FA7-E18526D0DDFE}"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_xlnm._FilterDatabase" localSheetId="1" hidden="1">'приложение 8'!$C:$C</definedName>
    <definedName name="Excel_BuiltIn__FilterDatabase" localSheetId="1">'приложение 8'!$C$2:$C$369</definedName>
    <definedName name="Excel_BuiltIn_Print_Area" localSheetId="2">'приложение 10'!$B$1:$L$646</definedName>
    <definedName name="Excel_BuiltIn_Print_Area" localSheetId="0">'приложение 6'!$A$1:$G$59</definedName>
    <definedName name="Excel_BuiltIn_Print_Area" localSheetId="1">'приложение 8'!$A$2:$E$374</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10'!$B$1:$M$650</definedName>
    <definedName name="_xlnm.Print_Area" localSheetId="0">'приложение 6'!$A$1:$G$54</definedName>
    <definedName name="_xlnm.Print_Area" localSheetId="1">'приложение 8'!$A$2:$E$377</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45" i="3" l="1"/>
  <c r="M645" i="3" s="1"/>
  <c r="I644" i="3"/>
  <c r="M644" i="3" s="1"/>
  <c r="I643" i="3"/>
  <c r="M643" i="3" s="1"/>
  <c r="L642" i="3"/>
  <c r="K642" i="3"/>
  <c r="J642" i="3"/>
  <c r="I642" i="3"/>
  <c r="M642" i="3" s="1"/>
  <c r="M641" i="3"/>
  <c r="I641" i="3"/>
  <c r="M640" i="3"/>
  <c r="I640" i="3"/>
  <c r="I639" i="3"/>
  <c r="M639" i="3" s="1"/>
  <c r="L638" i="3"/>
  <c r="K638" i="3"/>
  <c r="K633" i="3" s="1"/>
  <c r="K632" i="3" s="1"/>
  <c r="K631" i="3" s="1"/>
  <c r="J638" i="3"/>
  <c r="I638" i="3"/>
  <c r="M638" i="3" s="1"/>
  <c r="I637" i="3"/>
  <c r="M637" i="3" s="1"/>
  <c r="I636" i="3"/>
  <c r="M636" i="3" s="1"/>
  <c r="I635" i="3"/>
  <c r="M635" i="3" s="1"/>
  <c r="L634" i="3"/>
  <c r="K634" i="3"/>
  <c r="J634" i="3"/>
  <c r="L633" i="3"/>
  <c r="L632" i="3" s="1"/>
  <c r="L631" i="3" s="1"/>
  <c r="I630" i="3"/>
  <c r="M630" i="3" s="1"/>
  <c r="L629" i="3"/>
  <c r="K629" i="3"/>
  <c r="J629" i="3"/>
  <c r="M628" i="3"/>
  <c r="I628" i="3"/>
  <c r="L627" i="3"/>
  <c r="K627" i="3"/>
  <c r="J627" i="3"/>
  <c r="I626" i="3"/>
  <c r="M626" i="3" s="1"/>
  <c r="L625" i="3"/>
  <c r="K625" i="3"/>
  <c r="J625" i="3"/>
  <c r="I625" i="3" s="1"/>
  <c r="M625" i="3" s="1"/>
  <c r="M624" i="3"/>
  <c r="I624" i="3"/>
  <c r="L623" i="3"/>
  <c r="K623" i="3"/>
  <c r="J623" i="3"/>
  <c r="I623" i="3" s="1"/>
  <c r="M623" i="3" s="1"/>
  <c r="I622" i="3"/>
  <c r="M622" i="3" s="1"/>
  <c r="L621" i="3"/>
  <c r="K621" i="3"/>
  <c r="J621" i="3"/>
  <c r="M620" i="3"/>
  <c r="I620" i="3"/>
  <c r="L619" i="3"/>
  <c r="K619" i="3"/>
  <c r="J619" i="3"/>
  <c r="J618" i="3"/>
  <c r="J617" i="3" s="1"/>
  <c r="J616" i="3"/>
  <c r="I614" i="3"/>
  <c r="M614" i="3" s="1"/>
  <c r="L613" i="3"/>
  <c r="L612" i="3" s="1"/>
  <c r="K613" i="3"/>
  <c r="K612" i="3" s="1"/>
  <c r="K611" i="3" s="1"/>
  <c r="K610" i="3" s="1"/>
  <c r="K609" i="3" s="1"/>
  <c r="J613" i="3"/>
  <c r="L611" i="3"/>
  <c r="L610" i="3" s="1"/>
  <c r="L609" i="3"/>
  <c r="I607" i="3"/>
  <c r="M607" i="3" s="1"/>
  <c r="I606" i="3"/>
  <c r="M606" i="3" s="1"/>
  <c r="L605" i="3"/>
  <c r="L604" i="3" s="1"/>
  <c r="K605" i="3"/>
  <c r="J605" i="3"/>
  <c r="J604" i="3" s="1"/>
  <c r="I604" i="3" s="1"/>
  <c r="M604" i="3" s="1"/>
  <c r="K604" i="3"/>
  <c r="K603" i="3" s="1"/>
  <c r="L603" i="3"/>
  <c r="L602" i="3" s="1"/>
  <c r="J603" i="3"/>
  <c r="K602" i="3"/>
  <c r="I601" i="3"/>
  <c r="M601" i="3" s="1"/>
  <c r="L600" i="3"/>
  <c r="L599" i="3" s="1"/>
  <c r="K600" i="3"/>
  <c r="K599" i="3" s="1"/>
  <c r="K598" i="3" s="1"/>
  <c r="J600" i="3"/>
  <c r="L598" i="3"/>
  <c r="M597" i="3"/>
  <c r="I597" i="3"/>
  <c r="L596" i="3"/>
  <c r="L595" i="3" s="1"/>
  <c r="L594" i="3" s="1"/>
  <c r="K596" i="3"/>
  <c r="J596" i="3"/>
  <c r="J595" i="3"/>
  <c r="J594" i="3" s="1"/>
  <c r="I593" i="3"/>
  <c r="M593" i="3" s="1"/>
  <c r="L592" i="3"/>
  <c r="L591" i="3" s="1"/>
  <c r="K592" i="3"/>
  <c r="J592" i="3"/>
  <c r="K591" i="3"/>
  <c r="K590" i="3" s="1"/>
  <c r="J591" i="3"/>
  <c r="L590" i="3"/>
  <c r="I589" i="3"/>
  <c r="M589" i="3" s="1"/>
  <c r="M588" i="3"/>
  <c r="I588" i="3"/>
  <c r="M587" i="3"/>
  <c r="I587" i="3"/>
  <c r="L586" i="3"/>
  <c r="K586" i="3"/>
  <c r="K585" i="3" s="1"/>
  <c r="K584" i="3" s="1"/>
  <c r="J586" i="3"/>
  <c r="I586" i="3"/>
  <c r="M586" i="3" s="1"/>
  <c r="L585" i="3"/>
  <c r="J585" i="3"/>
  <c r="L584" i="3"/>
  <c r="I583" i="3"/>
  <c r="M583" i="3" s="1"/>
  <c r="I582" i="3"/>
  <c r="M582" i="3" s="1"/>
  <c r="I581" i="3"/>
  <c r="M581" i="3" s="1"/>
  <c r="L580" i="3"/>
  <c r="L579" i="3" s="1"/>
  <c r="K580" i="3"/>
  <c r="J580" i="3"/>
  <c r="K579" i="3"/>
  <c r="I578" i="3"/>
  <c r="M578" i="3" s="1"/>
  <c r="I577" i="3"/>
  <c r="M577" i="3" s="1"/>
  <c r="M576" i="3"/>
  <c r="I576" i="3"/>
  <c r="L575" i="3"/>
  <c r="L574" i="3" s="1"/>
  <c r="L573" i="3" s="1"/>
  <c r="L572" i="3" s="1"/>
  <c r="L571" i="3" s="1"/>
  <c r="L564" i="3" s="1"/>
  <c r="K575" i="3"/>
  <c r="J575" i="3"/>
  <c r="K574" i="3"/>
  <c r="K573" i="3" s="1"/>
  <c r="M570" i="3"/>
  <c r="I570" i="3"/>
  <c r="L569" i="3"/>
  <c r="K569" i="3"/>
  <c r="K568" i="3" s="1"/>
  <c r="K567" i="3" s="1"/>
  <c r="K566" i="3" s="1"/>
  <c r="K565" i="3" s="1"/>
  <c r="J569" i="3"/>
  <c r="L568" i="3"/>
  <c r="L567" i="3"/>
  <c r="L566" i="3"/>
  <c r="L565" i="3" s="1"/>
  <c r="M563" i="3"/>
  <c r="I563" i="3"/>
  <c r="M562" i="3"/>
  <c r="I562" i="3"/>
  <c r="L561" i="3"/>
  <c r="L560" i="3" s="1"/>
  <c r="L559" i="3" s="1"/>
  <c r="K561" i="3"/>
  <c r="K560" i="3" s="1"/>
  <c r="K559" i="3" s="1"/>
  <c r="K558" i="3" s="1"/>
  <c r="J561" i="3"/>
  <c r="I561" i="3"/>
  <c r="M561" i="3" s="1"/>
  <c r="J560" i="3"/>
  <c r="J559" i="3" s="1"/>
  <c r="J558" i="3" s="1"/>
  <c r="I558" i="3" s="1"/>
  <c r="M558" i="3" s="1"/>
  <c r="L558" i="3"/>
  <c r="M557" i="3"/>
  <c r="I557" i="3"/>
  <c r="L556" i="3"/>
  <c r="K556" i="3"/>
  <c r="K555" i="3" s="1"/>
  <c r="J556" i="3"/>
  <c r="J555" i="3" s="1"/>
  <c r="I555" i="3" s="1"/>
  <c r="M555" i="3" s="1"/>
  <c r="I556" i="3"/>
  <c r="M556" i="3" s="1"/>
  <c r="L555" i="3"/>
  <c r="I554" i="3"/>
  <c r="M554" i="3" s="1"/>
  <c r="L553" i="3"/>
  <c r="K553" i="3"/>
  <c r="I553" i="3" s="1"/>
  <c r="M553" i="3" s="1"/>
  <c r="J553" i="3"/>
  <c r="I552" i="3"/>
  <c r="M552" i="3" s="1"/>
  <c r="L551" i="3"/>
  <c r="K551" i="3"/>
  <c r="J551" i="3"/>
  <c r="I551" i="3" s="1"/>
  <c r="M551" i="3" s="1"/>
  <c r="M550" i="3"/>
  <c r="I550" i="3"/>
  <c r="L549" i="3"/>
  <c r="L547" i="3" s="1"/>
  <c r="L546" i="3" s="1"/>
  <c r="K549" i="3"/>
  <c r="I549" i="3" s="1"/>
  <c r="M549" i="3" s="1"/>
  <c r="J549" i="3"/>
  <c r="M548" i="3"/>
  <c r="K547" i="3"/>
  <c r="K546" i="3" s="1"/>
  <c r="I545" i="3"/>
  <c r="M545" i="3" s="1"/>
  <c r="M544" i="3"/>
  <c r="L544" i="3"/>
  <c r="L543" i="3" s="1"/>
  <c r="K544" i="3"/>
  <c r="I544" i="3" s="1"/>
  <c r="K543" i="3"/>
  <c r="K542" i="3"/>
  <c r="K541" i="3"/>
  <c r="M540" i="3"/>
  <c r="I540" i="3"/>
  <c r="M539" i="3"/>
  <c r="I539" i="3"/>
  <c r="L538" i="3"/>
  <c r="K538" i="3"/>
  <c r="J538" i="3"/>
  <c r="L537" i="3"/>
  <c r="L535" i="3" s="1"/>
  <c r="J537" i="3"/>
  <c r="J536" i="3"/>
  <c r="L534" i="3"/>
  <c r="I532" i="3"/>
  <c r="M532" i="3" s="1"/>
  <c r="L531" i="3"/>
  <c r="L530" i="3" s="1"/>
  <c r="K531" i="3"/>
  <c r="J531" i="3"/>
  <c r="J530" i="3" s="1"/>
  <c r="I531" i="3"/>
  <c r="M531" i="3" s="1"/>
  <c r="K530" i="3"/>
  <c r="K529" i="3" s="1"/>
  <c r="K528" i="3" s="1"/>
  <c r="K527" i="3" s="1"/>
  <c r="L529" i="3"/>
  <c r="L528" i="3" s="1"/>
  <c r="L527" i="3" s="1"/>
  <c r="J529" i="3"/>
  <c r="I525" i="3"/>
  <c r="M525" i="3" s="1"/>
  <c r="L524" i="3"/>
  <c r="L523" i="3" s="1"/>
  <c r="K524" i="3"/>
  <c r="J524" i="3"/>
  <c r="J523" i="3" s="1"/>
  <c r="J522" i="3" s="1"/>
  <c r="I522" i="3" s="1"/>
  <c r="M522" i="3" s="1"/>
  <c r="K523" i="3"/>
  <c r="L522" i="3"/>
  <c r="K522" i="3"/>
  <c r="M521" i="3"/>
  <c r="I521" i="3"/>
  <c r="L520" i="3"/>
  <c r="K520" i="3"/>
  <c r="K519" i="3" s="1"/>
  <c r="K518" i="3" s="1"/>
  <c r="J520" i="3"/>
  <c r="L519" i="3"/>
  <c r="L518" i="3"/>
  <c r="I517" i="3"/>
  <c r="M517" i="3" s="1"/>
  <c r="I516" i="3"/>
  <c r="M516" i="3" s="1"/>
  <c r="L515" i="3"/>
  <c r="L514" i="3" s="1"/>
  <c r="L513" i="3" s="1"/>
  <c r="K515" i="3"/>
  <c r="J515" i="3"/>
  <c r="K514" i="3"/>
  <c r="K513" i="3" s="1"/>
  <c r="J514" i="3"/>
  <c r="J513" i="3" s="1"/>
  <c r="I513" i="3" s="1"/>
  <c r="M513" i="3" s="1"/>
  <c r="I514" i="3"/>
  <c r="M514" i="3" s="1"/>
  <c r="I512" i="3"/>
  <c r="M512" i="3" s="1"/>
  <c r="L511" i="3"/>
  <c r="K511" i="3"/>
  <c r="J511" i="3"/>
  <c r="L510" i="3"/>
  <c r="L509" i="3" s="1"/>
  <c r="J510" i="3"/>
  <c r="M508" i="3"/>
  <c r="I508" i="3"/>
  <c r="I507" i="3"/>
  <c r="M507" i="3" s="1"/>
  <c r="I506" i="3"/>
  <c r="M506" i="3" s="1"/>
  <c r="L505" i="3"/>
  <c r="L504" i="3" s="1"/>
  <c r="L503" i="3" s="1"/>
  <c r="K505" i="3"/>
  <c r="J505" i="3"/>
  <c r="K504" i="3"/>
  <c r="K503" i="3" s="1"/>
  <c r="M502" i="3"/>
  <c r="I502" i="3"/>
  <c r="I501" i="3"/>
  <c r="M501" i="3" s="1"/>
  <c r="L500" i="3"/>
  <c r="K500" i="3"/>
  <c r="I500" i="3" s="1"/>
  <c r="M500" i="3" s="1"/>
  <c r="J500" i="3"/>
  <c r="L499" i="3"/>
  <c r="L498" i="3" s="1"/>
  <c r="L497" i="3" s="1"/>
  <c r="K499" i="3"/>
  <c r="K498" i="3" s="1"/>
  <c r="J499" i="3"/>
  <c r="M496" i="3"/>
  <c r="I496" i="3"/>
  <c r="L495" i="3"/>
  <c r="K495" i="3"/>
  <c r="K492" i="3" s="1"/>
  <c r="J495" i="3"/>
  <c r="I494" i="3"/>
  <c r="M494" i="3" s="1"/>
  <c r="L493" i="3"/>
  <c r="L492" i="3" s="1"/>
  <c r="K493" i="3"/>
  <c r="J493" i="3"/>
  <c r="J492" i="3" s="1"/>
  <c r="M491" i="3"/>
  <c r="I491" i="3"/>
  <c r="L490" i="3"/>
  <c r="L489" i="3" s="1"/>
  <c r="L488" i="3" s="1"/>
  <c r="L487" i="3" s="1"/>
  <c r="L486" i="3" s="1"/>
  <c r="K490" i="3"/>
  <c r="J490" i="3"/>
  <c r="K489" i="3"/>
  <c r="J489" i="3"/>
  <c r="M485" i="3"/>
  <c r="I485" i="3"/>
  <c r="M484" i="3"/>
  <c r="K484" i="3"/>
  <c r="I484" i="3"/>
  <c r="M483" i="3"/>
  <c r="K483" i="3"/>
  <c r="K482" i="3" s="1"/>
  <c r="I483" i="3"/>
  <c r="I482" i="3"/>
  <c r="M482" i="3" s="1"/>
  <c r="I481" i="3"/>
  <c r="M481" i="3" s="1"/>
  <c r="L480" i="3"/>
  <c r="L479" i="3" s="1"/>
  <c r="K480" i="3"/>
  <c r="K479" i="3" s="1"/>
  <c r="K478" i="3" s="1"/>
  <c r="K477" i="3" s="1"/>
  <c r="J480" i="3"/>
  <c r="J479" i="3"/>
  <c r="I479" i="3"/>
  <c r="M479" i="3" s="1"/>
  <c r="L478" i="3"/>
  <c r="J478" i="3"/>
  <c r="J477" i="3" s="1"/>
  <c r="I477" i="3" s="1"/>
  <c r="M477" i="3" s="1"/>
  <c r="L477" i="3"/>
  <c r="I476" i="3"/>
  <c r="M476" i="3" s="1"/>
  <c r="L475" i="3"/>
  <c r="K475" i="3"/>
  <c r="I475" i="3" s="1"/>
  <c r="M475" i="3" s="1"/>
  <c r="J475" i="3"/>
  <c r="M474" i="3"/>
  <c r="I474" i="3"/>
  <c r="L473" i="3"/>
  <c r="K473" i="3"/>
  <c r="J473" i="3"/>
  <c r="I473" i="3" s="1"/>
  <c r="M473" i="3" s="1"/>
  <c r="L472" i="3"/>
  <c r="L471" i="3"/>
  <c r="L470" i="3" s="1"/>
  <c r="L469" i="3" s="1"/>
  <c r="I468" i="3"/>
  <c r="M468" i="3" s="1"/>
  <c r="L467" i="3"/>
  <c r="L466" i="3" s="1"/>
  <c r="K467" i="3"/>
  <c r="K466" i="3" s="1"/>
  <c r="K465" i="3" s="1"/>
  <c r="K464" i="3" s="1"/>
  <c r="K463" i="3" s="1"/>
  <c r="J467" i="3"/>
  <c r="L465" i="3"/>
  <c r="L464" i="3"/>
  <c r="L463" i="3" s="1"/>
  <c r="I461" i="3"/>
  <c r="M461" i="3" s="1"/>
  <c r="M460" i="3"/>
  <c r="I460" i="3"/>
  <c r="L459" i="3"/>
  <c r="L458" i="3" s="1"/>
  <c r="L457" i="3" s="1"/>
  <c r="L456" i="3" s="1"/>
  <c r="K459" i="3"/>
  <c r="J459" i="3"/>
  <c r="K458" i="3"/>
  <c r="K457" i="3" s="1"/>
  <c r="J458" i="3"/>
  <c r="J457" i="3"/>
  <c r="K456" i="3"/>
  <c r="I455" i="3"/>
  <c r="M455" i="3" s="1"/>
  <c r="L454" i="3"/>
  <c r="K454" i="3"/>
  <c r="J454" i="3"/>
  <c r="M453" i="3"/>
  <c r="I453" i="3"/>
  <c r="L452" i="3"/>
  <c r="K452" i="3"/>
  <c r="K449" i="3" s="1"/>
  <c r="K448" i="3" s="1"/>
  <c r="J452" i="3"/>
  <c r="I451" i="3"/>
  <c r="M451" i="3" s="1"/>
  <c r="L450" i="3"/>
  <c r="K450" i="3"/>
  <c r="I450" i="3" s="1"/>
  <c r="M450" i="3" s="1"/>
  <c r="J450" i="3"/>
  <c r="M447" i="3"/>
  <c r="I447" i="3"/>
  <c r="L446" i="3"/>
  <c r="L445" i="3" s="1"/>
  <c r="L444" i="3" s="1"/>
  <c r="K446" i="3"/>
  <c r="K445" i="3" s="1"/>
  <c r="J446" i="3"/>
  <c r="J445" i="3"/>
  <c r="J444" i="3" s="1"/>
  <c r="I444" i="3" s="1"/>
  <c r="M444" i="3" s="1"/>
  <c r="I445" i="3"/>
  <c r="M445" i="3" s="1"/>
  <c r="K444" i="3"/>
  <c r="I443" i="3"/>
  <c r="M443" i="3" s="1"/>
  <c r="K442" i="3"/>
  <c r="K441" i="3" s="1"/>
  <c r="I441" i="3" s="1"/>
  <c r="M441" i="3" s="1"/>
  <c r="I442" i="3"/>
  <c r="M442" i="3" s="1"/>
  <c r="I440" i="3"/>
  <c r="M440" i="3" s="1"/>
  <c r="L439" i="3"/>
  <c r="L438" i="3" s="1"/>
  <c r="K439" i="3"/>
  <c r="J439" i="3"/>
  <c r="K438" i="3"/>
  <c r="K437" i="3" s="1"/>
  <c r="L437" i="3"/>
  <c r="I436" i="3"/>
  <c r="M436" i="3" s="1"/>
  <c r="M435" i="3"/>
  <c r="I435" i="3"/>
  <c r="M434" i="3"/>
  <c r="I434" i="3"/>
  <c r="L433" i="3"/>
  <c r="K433" i="3"/>
  <c r="K432" i="3" s="1"/>
  <c r="J433" i="3"/>
  <c r="J432" i="3" s="1"/>
  <c r="I432" i="3" s="1"/>
  <c r="M432" i="3" s="1"/>
  <c r="I433" i="3"/>
  <c r="M433" i="3" s="1"/>
  <c r="L432" i="3"/>
  <c r="L431" i="3" s="1"/>
  <c r="I431" i="3" s="1"/>
  <c r="M431" i="3" s="1"/>
  <c r="K431" i="3"/>
  <c r="J431" i="3"/>
  <c r="I430" i="3"/>
  <c r="M430" i="3" s="1"/>
  <c r="I429" i="3"/>
  <c r="M429" i="3" s="1"/>
  <c r="I428" i="3"/>
  <c r="M428" i="3" s="1"/>
  <c r="L427" i="3"/>
  <c r="K427" i="3"/>
  <c r="K426" i="3" s="1"/>
  <c r="K425" i="3" s="1"/>
  <c r="J427" i="3"/>
  <c r="L426" i="3"/>
  <c r="L425" i="3"/>
  <c r="M423" i="3"/>
  <c r="I423" i="3"/>
  <c r="L422" i="3"/>
  <c r="K422" i="3"/>
  <c r="K421" i="3" s="1"/>
  <c r="J422" i="3"/>
  <c r="L421" i="3"/>
  <c r="J421" i="3"/>
  <c r="M420" i="3"/>
  <c r="I420" i="3"/>
  <c r="L419" i="3"/>
  <c r="L412" i="3" s="1"/>
  <c r="L411" i="3" s="1"/>
  <c r="L410" i="3" s="1"/>
  <c r="K419" i="3"/>
  <c r="J419" i="3"/>
  <c r="I418" i="3"/>
  <c r="M418" i="3" s="1"/>
  <c r="I417" i="3"/>
  <c r="M417" i="3" s="1"/>
  <c r="L416" i="3"/>
  <c r="K416" i="3"/>
  <c r="J416" i="3"/>
  <c r="I416" i="3" s="1"/>
  <c r="M416" i="3" s="1"/>
  <c r="M415" i="3"/>
  <c r="I415" i="3"/>
  <c r="I414" i="3"/>
  <c r="M414" i="3" s="1"/>
  <c r="L413" i="3"/>
  <c r="K413" i="3"/>
  <c r="I413" i="3" s="1"/>
  <c r="M413" i="3" s="1"/>
  <c r="J413" i="3"/>
  <c r="K412" i="3"/>
  <c r="K411" i="3" s="1"/>
  <c r="K410" i="3" s="1"/>
  <c r="J412" i="3"/>
  <c r="M409" i="3"/>
  <c r="I409" i="3"/>
  <c r="L408" i="3"/>
  <c r="L407" i="3" s="1"/>
  <c r="K408" i="3"/>
  <c r="J408" i="3"/>
  <c r="J407" i="3"/>
  <c r="M406" i="3"/>
  <c r="I406" i="3"/>
  <c r="L405" i="3"/>
  <c r="K405" i="3"/>
  <c r="K404" i="3" s="1"/>
  <c r="K403" i="3" s="1"/>
  <c r="J405" i="3"/>
  <c r="L404" i="3"/>
  <c r="L403" i="3" s="1"/>
  <c r="J404" i="3"/>
  <c r="I404" i="3" s="1"/>
  <c r="M404" i="3" s="1"/>
  <c r="J403" i="3"/>
  <c r="I403" i="3" s="1"/>
  <c r="M403" i="3" s="1"/>
  <c r="I402" i="3"/>
  <c r="M402" i="3" s="1"/>
  <c r="L401" i="3"/>
  <c r="L400" i="3" s="1"/>
  <c r="K401" i="3"/>
  <c r="J401" i="3"/>
  <c r="J400" i="3" s="1"/>
  <c r="I400" i="3" s="1"/>
  <c r="M400" i="3" s="1"/>
  <c r="I401" i="3"/>
  <c r="M401" i="3" s="1"/>
  <c r="K400" i="3"/>
  <c r="I399" i="3"/>
  <c r="M399" i="3" s="1"/>
  <c r="L398" i="3"/>
  <c r="K398" i="3"/>
  <c r="J398" i="3"/>
  <c r="I398" i="3" s="1"/>
  <c r="M398" i="3" s="1"/>
  <c r="M397" i="3"/>
  <c r="I397" i="3"/>
  <c r="L396" i="3"/>
  <c r="K396" i="3"/>
  <c r="J396" i="3"/>
  <c r="I395" i="3"/>
  <c r="M395" i="3" s="1"/>
  <c r="L394" i="3"/>
  <c r="K394" i="3"/>
  <c r="K391" i="3" s="1"/>
  <c r="J394" i="3"/>
  <c r="M393" i="3"/>
  <c r="I393" i="3"/>
  <c r="L392" i="3"/>
  <c r="K392" i="3"/>
  <c r="J392" i="3"/>
  <c r="I392" i="3" s="1"/>
  <c r="M392" i="3" s="1"/>
  <c r="I390" i="3"/>
  <c r="M390" i="3" s="1"/>
  <c r="L389" i="3"/>
  <c r="K389" i="3"/>
  <c r="I389" i="3" s="1"/>
  <c r="M389" i="3" s="1"/>
  <c r="J389" i="3"/>
  <c r="I388" i="3"/>
  <c r="M388" i="3" s="1"/>
  <c r="L387" i="3"/>
  <c r="K387" i="3"/>
  <c r="J387" i="3"/>
  <c r="I387" i="3" s="1"/>
  <c r="M387" i="3" s="1"/>
  <c r="M386" i="3"/>
  <c r="I386" i="3"/>
  <c r="L385" i="3"/>
  <c r="K385" i="3"/>
  <c r="I385" i="3" s="1"/>
  <c r="M385" i="3" s="1"/>
  <c r="J385" i="3"/>
  <c r="I384" i="3"/>
  <c r="M384" i="3" s="1"/>
  <c r="L383" i="3"/>
  <c r="K383" i="3"/>
  <c r="J383" i="3"/>
  <c r="I383" i="3" s="1"/>
  <c r="M383" i="3" s="1"/>
  <c r="M382" i="3"/>
  <c r="I382" i="3"/>
  <c r="L381" i="3"/>
  <c r="K381" i="3"/>
  <c r="J381" i="3"/>
  <c r="I381" i="3"/>
  <c r="M381" i="3" s="1"/>
  <c r="I380" i="3"/>
  <c r="M380" i="3" s="1"/>
  <c r="L379" i="3"/>
  <c r="K379" i="3"/>
  <c r="J379" i="3"/>
  <c r="I379" i="3"/>
  <c r="M379" i="3" s="1"/>
  <c r="M378" i="3"/>
  <c r="I378" i="3"/>
  <c r="L377" i="3"/>
  <c r="K377" i="3"/>
  <c r="I377" i="3" s="1"/>
  <c r="M377" i="3" s="1"/>
  <c r="J377" i="3"/>
  <c r="I373" i="3"/>
  <c r="M373" i="3" s="1"/>
  <c r="L372" i="3"/>
  <c r="K372" i="3"/>
  <c r="I372" i="3" s="1"/>
  <c r="M372" i="3" s="1"/>
  <c r="J372" i="3"/>
  <c r="L371" i="3"/>
  <c r="K371" i="3"/>
  <c r="J371" i="3"/>
  <c r="M370" i="3"/>
  <c r="I370" i="3"/>
  <c r="L369" i="3"/>
  <c r="K369" i="3"/>
  <c r="J369" i="3"/>
  <c r="I368" i="3"/>
  <c r="M368" i="3" s="1"/>
  <c r="K367" i="3"/>
  <c r="I367" i="3" s="1"/>
  <c r="M367" i="3" s="1"/>
  <c r="I366" i="3"/>
  <c r="M366" i="3" s="1"/>
  <c r="M365" i="3"/>
  <c r="L365" i="3"/>
  <c r="K365" i="3"/>
  <c r="I365" i="3" s="1"/>
  <c r="J365" i="3"/>
  <c r="I364" i="3"/>
  <c r="M364" i="3" s="1"/>
  <c r="L363" i="3"/>
  <c r="L362" i="3" s="1"/>
  <c r="L361" i="3" s="1"/>
  <c r="K363" i="3"/>
  <c r="J363" i="3"/>
  <c r="I363" i="3" s="1"/>
  <c r="M363" i="3" s="1"/>
  <c r="I360" i="3"/>
  <c r="M360" i="3" s="1"/>
  <c r="L359" i="3"/>
  <c r="K359" i="3"/>
  <c r="I359" i="3" s="1"/>
  <c r="M359" i="3" s="1"/>
  <c r="J359" i="3"/>
  <c r="L358" i="3"/>
  <c r="K358" i="3"/>
  <c r="J358" i="3"/>
  <c r="I358" i="3" s="1"/>
  <c r="M358" i="3" s="1"/>
  <c r="M357" i="3"/>
  <c r="I357" i="3"/>
  <c r="L356" i="3"/>
  <c r="K356" i="3"/>
  <c r="J356" i="3"/>
  <c r="I356" i="3"/>
  <c r="M356" i="3" s="1"/>
  <c r="I355" i="3"/>
  <c r="M355" i="3" s="1"/>
  <c r="L354" i="3"/>
  <c r="K354" i="3"/>
  <c r="J354" i="3"/>
  <c r="I354" i="3"/>
  <c r="M354" i="3" s="1"/>
  <c r="M353" i="3"/>
  <c r="I353" i="3"/>
  <c r="L352" i="3"/>
  <c r="K352" i="3"/>
  <c r="I352" i="3" s="1"/>
  <c r="M352" i="3" s="1"/>
  <c r="J352" i="3"/>
  <c r="M351" i="3"/>
  <c r="I351" i="3"/>
  <c r="L350" i="3"/>
  <c r="K350" i="3"/>
  <c r="J350" i="3"/>
  <c r="I350" i="3" s="1"/>
  <c r="M350" i="3" s="1"/>
  <c r="L349" i="3"/>
  <c r="L348" i="3" s="1"/>
  <c r="L347" i="3" s="1"/>
  <c r="K349" i="3"/>
  <c r="M345" i="3"/>
  <c r="I345" i="3"/>
  <c r="M344" i="3"/>
  <c r="I344" i="3"/>
  <c r="L343" i="3"/>
  <c r="L342" i="3" s="1"/>
  <c r="L341" i="3" s="1"/>
  <c r="L340" i="3" s="1"/>
  <c r="L339" i="3" s="1"/>
  <c r="K343" i="3"/>
  <c r="J343" i="3"/>
  <c r="J342" i="3"/>
  <c r="J341" i="3" s="1"/>
  <c r="J340" i="3"/>
  <c r="M337" i="3"/>
  <c r="I337" i="3"/>
  <c r="L336" i="3"/>
  <c r="L335" i="3" s="1"/>
  <c r="K336" i="3"/>
  <c r="J336" i="3"/>
  <c r="J335" i="3"/>
  <c r="M334" i="3"/>
  <c r="I334" i="3"/>
  <c r="L333" i="3"/>
  <c r="K333" i="3"/>
  <c r="K332" i="3" s="1"/>
  <c r="J333" i="3"/>
  <c r="L332" i="3"/>
  <c r="J332" i="3"/>
  <c r="I332" i="3" s="1"/>
  <c r="M332" i="3" s="1"/>
  <c r="M331" i="3"/>
  <c r="I331" i="3"/>
  <c r="I330" i="3"/>
  <c r="M330" i="3" s="1"/>
  <c r="M329" i="3"/>
  <c r="I329" i="3"/>
  <c r="L328" i="3"/>
  <c r="K328" i="3"/>
  <c r="K327" i="3" s="1"/>
  <c r="K326" i="3" s="1"/>
  <c r="J328" i="3"/>
  <c r="I328" i="3" s="1"/>
  <c r="M328" i="3" s="1"/>
  <c r="L327" i="3"/>
  <c r="J327" i="3"/>
  <c r="J326" i="3"/>
  <c r="J325" i="3" s="1"/>
  <c r="M322" i="3"/>
  <c r="I322" i="3"/>
  <c r="L321" i="3"/>
  <c r="K321" i="3"/>
  <c r="K320" i="3" s="1"/>
  <c r="J321" i="3"/>
  <c r="I321" i="3" s="1"/>
  <c r="M321" i="3" s="1"/>
  <c r="M320" i="3"/>
  <c r="L320" i="3"/>
  <c r="J320" i="3"/>
  <c r="I320" i="3" s="1"/>
  <c r="M319" i="3"/>
  <c r="I319" i="3"/>
  <c r="L318" i="3"/>
  <c r="L317" i="3" s="1"/>
  <c r="K318" i="3"/>
  <c r="J318" i="3"/>
  <c r="J317" i="3"/>
  <c r="I315" i="3"/>
  <c r="M315" i="3" s="1"/>
  <c r="M314" i="3"/>
  <c r="I314" i="3"/>
  <c r="L313" i="3"/>
  <c r="K313" i="3"/>
  <c r="J313" i="3"/>
  <c r="I313" i="3" s="1"/>
  <c r="M313" i="3" s="1"/>
  <c r="I312" i="3"/>
  <c r="M312" i="3" s="1"/>
  <c r="M311" i="3"/>
  <c r="I311" i="3"/>
  <c r="L310" i="3"/>
  <c r="K310" i="3"/>
  <c r="K309" i="3" s="1"/>
  <c r="K308" i="3" s="1"/>
  <c r="J310" i="3"/>
  <c r="I310" i="3" s="1"/>
  <c r="M310" i="3" s="1"/>
  <c r="L309" i="3"/>
  <c r="L308" i="3" s="1"/>
  <c r="J309" i="3"/>
  <c r="I305" i="3"/>
  <c r="M305" i="3" s="1"/>
  <c r="L304" i="3"/>
  <c r="L303" i="3" s="1"/>
  <c r="L302" i="3" s="1"/>
  <c r="L301" i="3" s="1"/>
  <c r="K304" i="3"/>
  <c r="K303" i="3" s="1"/>
  <c r="K302" i="3" s="1"/>
  <c r="J304" i="3"/>
  <c r="K301" i="3"/>
  <c r="L300" i="3"/>
  <c r="K300" i="3"/>
  <c r="M298" i="3"/>
  <c r="I298" i="3"/>
  <c r="L297" i="3"/>
  <c r="K297" i="3"/>
  <c r="K296" i="3" s="1"/>
  <c r="K295" i="3" s="1"/>
  <c r="K294" i="3" s="1"/>
  <c r="J297" i="3"/>
  <c r="L296" i="3"/>
  <c r="L295" i="3"/>
  <c r="L294" i="3" s="1"/>
  <c r="I293" i="3"/>
  <c r="M293" i="3" s="1"/>
  <c r="M292" i="3"/>
  <c r="I292" i="3"/>
  <c r="L291" i="3"/>
  <c r="K291" i="3"/>
  <c r="K290" i="3" s="1"/>
  <c r="J291" i="3"/>
  <c r="L290" i="3"/>
  <c r="I289" i="3"/>
  <c r="M289" i="3" s="1"/>
  <c r="L288" i="3"/>
  <c r="L287" i="3" s="1"/>
  <c r="K288" i="3"/>
  <c r="I288" i="3" s="1"/>
  <c r="M288" i="3" s="1"/>
  <c r="J288" i="3"/>
  <c r="K287" i="3"/>
  <c r="J287" i="3"/>
  <c r="I282" i="3"/>
  <c r="M281" i="3"/>
  <c r="I281" i="3"/>
  <c r="L280" i="3"/>
  <c r="L279" i="3" s="1"/>
  <c r="L278" i="3" s="1"/>
  <c r="L277" i="3" s="1"/>
  <c r="L276" i="3" s="1"/>
  <c r="K280" i="3"/>
  <c r="J280" i="3"/>
  <c r="K279" i="3"/>
  <c r="K278" i="3" s="1"/>
  <c r="K277" i="3" s="1"/>
  <c r="J279" i="3"/>
  <c r="J278" i="3" s="1"/>
  <c r="J277" i="3" s="1"/>
  <c r="K276" i="3"/>
  <c r="M275" i="3"/>
  <c r="I275" i="3"/>
  <c r="L274" i="3"/>
  <c r="K274" i="3"/>
  <c r="K273" i="3" s="1"/>
  <c r="K272" i="3" s="1"/>
  <c r="K271" i="3" s="1"/>
  <c r="J274" i="3"/>
  <c r="L273" i="3"/>
  <c r="L272" i="3"/>
  <c r="L271" i="3" s="1"/>
  <c r="L264" i="3" s="1"/>
  <c r="I270" i="3"/>
  <c r="M270" i="3" s="1"/>
  <c r="M269" i="3"/>
  <c r="I269" i="3"/>
  <c r="L268" i="3"/>
  <c r="K268" i="3"/>
  <c r="K267" i="3" s="1"/>
  <c r="K266" i="3" s="1"/>
  <c r="K265" i="3" s="1"/>
  <c r="K264" i="3" s="1"/>
  <c r="J268" i="3"/>
  <c r="L267" i="3"/>
  <c r="L266" i="3"/>
  <c r="L265" i="3" s="1"/>
  <c r="M262" i="3"/>
  <c r="I262" i="3"/>
  <c r="K261" i="3"/>
  <c r="I261" i="3" s="1"/>
  <c r="M261" i="3" s="1"/>
  <c r="M260" i="3"/>
  <c r="K260" i="3"/>
  <c r="K259" i="3" s="1"/>
  <c r="I260" i="3"/>
  <c r="I256" i="3"/>
  <c r="M256" i="3" s="1"/>
  <c r="I255" i="3"/>
  <c r="M255" i="3" s="1"/>
  <c r="L254" i="3"/>
  <c r="K254" i="3"/>
  <c r="J254" i="3"/>
  <c r="M253" i="3"/>
  <c r="I253" i="3"/>
  <c r="L252" i="3"/>
  <c r="L251" i="3" s="1"/>
  <c r="L250" i="3" s="1"/>
  <c r="K252" i="3"/>
  <c r="K251" i="3" s="1"/>
  <c r="K250" i="3" s="1"/>
  <c r="J252" i="3"/>
  <c r="I249" i="3"/>
  <c r="M249" i="3" s="1"/>
  <c r="L248" i="3"/>
  <c r="L245" i="3" s="1"/>
  <c r="L244" i="3" s="1"/>
  <c r="L243" i="3" s="1"/>
  <c r="K248" i="3"/>
  <c r="K245" i="3" s="1"/>
  <c r="K244" i="3" s="1"/>
  <c r="K243" i="3" s="1"/>
  <c r="J248" i="3"/>
  <c r="M247" i="3"/>
  <c r="I247" i="3"/>
  <c r="L246" i="3"/>
  <c r="K246" i="3"/>
  <c r="J246" i="3"/>
  <c r="I246" i="3"/>
  <c r="M246" i="3" s="1"/>
  <c r="M242" i="3"/>
  <c r="I242" i="3"/>
  <c r="L241" i="3"/>
  <c r="K241" i="3"/>
  <c r="K240" i="3" s="1"/>
  <c r="K239" i="3" s="1"/>
  <c r="J241" i="3"/>
  <c r="L240" i="3"/>
  <c r="L239" i="3"/>
  <c r="I237" i="3"/>
  <c r="M237" i="3" s="1"/>
  <c r="M236" i="3"/>
  <c r="I236" i="3"/>
  <c r="L235" i="3"/>
  <c r="K235" i="3"/>
  <c r="J235" i="3"/>
  <c r="I234" i="3"/>
  <c r="I233" i="3"/>
  <c r="M233" i="3" s="1"/>
  <c r="I232" i="3"/>
  <c r="M232" i="3" s="1"/>
  <c r="M231" i="3"/>
  <c r="I231" i="3"/>
  <c r="L230" i="3"/>
  <c r="K230" i="3"/>
  <c r="J230" i="3"/>
  <c r="I230" i="3" s="1"/>
  <c r="M230" i="3" s="1"/>
  <c r="L229" i="3"/>
  <c r="L225" i="3" s="1"/>
  <c r="L224" i="3" s="1"/>
  <c r="L223" i="3" s="1"/>
  <c r="K229" i="3"/>
  <c r="I228" i="3"/>
  <c r="M228" i="3" s="1"/>
  <c r="L227" i="3"/>
  <c r="K227" i="3"/>
  <c r="K226" i="3" s="1"/>
  <c r="K225" i="3" s="1"/>
  <c r="K224" i="3" s="1"/>
  <c r="K223" i="3" s="1"/>
  <c r="J227" i="3"/>
  <c r="J226" i="3" s="1"/>
  <c r="I226" i="3" s="1"/>
  <c r="M226" i="3" s="1"/>
  <c r="I227" i="3"/>
  <c r="M227" i="3" s="1"/>
  <c r="L226" i="3"/>
  <c r="I222" i="3"/>
  <c r="M222" i="3" s="1"/>
  <c r="I221" i="3"/>
  <c r="M221" i="3" s="1"/>
  <c r="M220" i="3"/>
  <c r="I220" i="3"/>
  <c r="L219" i="3"/>
  <c r="K219" i="3"/>
  <c r="J219" i="3"/>
  <c r="L218" i="3"/>
  <c r="L217" i="3" s="1"/>
  <c r="L216" i="3" s="1"/>
  <c r="K218" i="3"/>
  <c r="K217" i="3"/>
  <c r="K216" i="3" s="1"/>
  <c r="I215" i="3"/>
  <c r="M215" i="3" s="1"/>
  <c r="M214" i="3"/>
  <c r="K214" i="3"/>
  <c r="I214" i="3"/>
  <c r="I213" i="3"/>
  <c r="M213" i="3" s="1"/>
  <c r="L212" i="3"/>
  <c r="L211" i="3" s="1"/>
  <c r="K212" i="3"/>
  <c r="K211" i="3" s="1"/>
  <c r="K208" i="3" s="1"/>
  <c r="J212" i="3"/>
  <c r="M210" i="3"/>
  <c r="I210" i="3"/>
  <c r="L209" i="3"/>
  <c r="K209" i="3"/>
  <c r="J209" i="3"/>
  <c r="I209" i="3"/>
  <c r="M209" i="3" s="1"/>
  <c r="L208" i="3"/>
  <c r="I207" i="3"/>
  <c r="M207" i="3" s="1"/>
  <c r="K206" i="3"/>
  <c r="K203" i="3" s="1"/>
  <c r="I206" i="3"/>
  <c r="M206" i="3" s="1"/>
  <c r="M205" i="3"/>
  <c r="I205" i="3"/>
  <c r="L204" i="3"/>
  <c r="K204" i="3"/>
  <c r="J204" i="3"/>
  <c r="L203" i="3"/>
  <c r="I202" i="3"/>
  <c r="L201" i="3"/>
  <c r="K201" i="3"/>
  <c r="I201" i="3" s="1"/>
  <c r="M201" i="3" s="1"/>
  <c r="M200" i="3"/>
  <c r="I200" i="3"/>
  <c r="L199" i="3"/>
  <c r="L198" i="3" s="1"/>
  <c r="K199" i="3"/>
  <c r="J199" i="3"/>
  <c r="I199" i="3"/>
  <c r="M199" i="3" s="1"/>
  <c r="L197" i="3"/>
  <c r="L196" i="3" s="1"/>
  <c r="M194" i="3"/>
  <c r="I194" i="3"/>
  <c r="I193" i="3"/>
  <c r="L192" i="3"/>
  <c r="K192" i="3"/>
  <c r="J192" i="3"/>
  <c r="I192" i="3"/>
  <c r="M192" i="3" s="1"/>
  <c r="I191" i="3"/>
  <c r="M191" i="3" s="1"/>
  <c r="M190" i="3"/>
  <c r="K190" i="3"/>
  <c r="I190" i="3"/>
  <c r="L189" i="3"/>
  <c r="K189" i="3"/>
  <c r="K188" i="3" s="1"/>
  <c r="J189" i="3"/>
  <c r="J188" i="3" s="1"/>
  <c r="I188" i="3" s="1"/>
  <c r="M188" i="3" s="1"/>
  <c r="L188" i="3"/>
  <c r="M187" i="3"/>
  <c r="I187" i="3"/>
  <c r="L186" i="3"/>
  <c r="L185" i="3" s="1"/>
  <c r="L179" i="3" s="1"/>
  <c r="K186" i="3"/>
  <c r="J186" i="3"/>
  <c r="K185" i="3"/>
  <c r="J185" i="3"/>
  <c r="I184" i="3"/>
  <c r="M184" i="3" s="1"/>
  <c r="L183" i="3"/>
  <c r="K183" i="3"/>
  <c r="K180" i="3" s="1"/>
  <c r="K179" i="3" s="1"/>
  <c r="J183" i="3"/>
  <c r="M182" i="3"/>
  <c r="I182" i="3"/>
  <c r="L181" i="3"/>
  <c r="K181" i="3"/>
  <c r="J181" i="3"/>
  <c r="L180" i="3"/>
  <c r="I178" i="3"/>
  <c r="M178" i="3" s="1"/>
  <c r="L177" i="3"/>
  <c r="K177" i="3"/>
  <c r="K174" i="3" s="1"/>
  <c r="J177" i="3"/>
  <c r="M176" i="3"/>
  <c r="I176" i="3"/>
  <c r="L175" i="3"/>
  <c r="K175" i="3"/>
  <c r="J175" i="3"/>
  <c r="L174" i="3"/>
  <c r="L168" i="3" s="1"/>
  <c r="I173" i="3"/>
  <c r="M173" i="3" s="1"/>
  <c r="K172" i="3"/>
  <c r="I172" i="3"/>
  <c r="M172" i="3" s="1"/>
  <c r="M171" i="3"/>
  <c r="I171" i="3"/>
  <c r="L170" i="3"/>
  <c r="K170" i="3"/>
  <c r="K169" i="3" s="1"/>
  <c r="J170" i="3"/>
  <c r="J169" i="3" s="1"/>
  <c r="I169" i="3" s="1"/>
  <c r="M169" i="3" s="1"/>
  <c r="L169" i="3"/>
  <c r="K168" i="3"/>
  <c r="K167" i="3" s="1"/>
  <c r="K166" i="3" s="1"/>
  <c r="I165" i="3"/>
  <c r="M165" i="3" s="1"/>
  <c r="K164" i="3"/>
  <c r="M161" i="3"/>
  <c r="I161" i="3"/>
  <c r="K160" i="3"/>
  <c r="I160" i="3" s="1"/>
  <c r="M160" i="3" s="1"/>
  <c r="K159" i="3"/>
  <c r="I159" i="3" s="1"/>
  <c r="M159" i="3" s="1"/>
  <c r="K158" i="3"/>
  <c r="K156" i="3"/>
  <c r="K155" i="3" s="1"/>
  <c r="I156" i="3"/>
  <c r="L155" i="3"/>
  <c r="J155" i="3"/>
  <c r="M154" i="3"/>
  <c r="I154" i="3"/>
  <c r="K153" i="3"/>
  <c r="J153" i="3"/>
  <c r="L152" i="3"/>
  <c r="J152" i="3"/>
  <c r="J151" i="3" s="1"/>
  <c r="L151" i="3"/>
  <c r="L150" i="3"/>
  <c r="J150" i="3"/>
  <c r="M149" i="3"/>
  <c r="I149" i="3"/>
  <c r="K148" i="3"/>
  <c r="K147" i="3" s="1"/>
  <c r="K146" i="3" s="1"/>
  <c r="K145" i="3" s="1"/>
  <c r="J148" i="3"/>
  <c r="J147" i="3" s="1"/>
  <c r="I148" i="3"/>
  <c r="M148" i="3" s="1"/>
  <c r="I144" i="3"/>
  <c r="M144" i="3" s="1"/>
  <c r="K143" i="3"/>
  <c r="L140" i="3"/>
  <c r="I139" i="3"/>
  <c r="M139" i="3" s="1"/>
  <c r="L138" i="3"/>
  <c r="L137" i="3" s="1"/>
  <c r="L136" i="3" s="1"/>
  <c r="K138" i="3"/>
  <c r="J138" i="3"/>
  <c r="I138" i="3" s="1"/>
  <c r="M138" i="3" s="1"/>
  <c r="K137" i="3"/>
  <c r="K136" i="3" s="1"/>
  <c r="J137" i="3"/>
  <c r="J136" i="3" s="1"/>
  <c r="I136" i="3" s="1"/>
  <c r="M136" i="3" s="1"/>
  <c r="I137" i="3"/>
  <c r="M137" i="3" s="1"/>
  <c r="M135" i="3"/>
  <c r="I135" i="3"/>
  <c r="L134" i="3"/>
  <c r="K134" i="3"/>
  <c r="J134" i="3"/>
  <c r="L133" i="3"/>
  <c r="L129" i="3" s="1"/>
  <c r="K133" i="3"/>
  <c r="J133" i="3"/>
  <c r="M132" i="3"/>
  <c r="I132" i="3"/>
  <c r="L131" i="3"/>
  <c r="K131" i="3"/>
  <c r="J131" i="3"/>
  <c r="J130" i="3" s="1"/>
  <c r="L130" i="3"/>
  <c r="I128" i="3"/>
  <c r="M128" i="3" s="1"/>
  <c r="L127" i="3"/>
  <c r="L126" i="3" s="1"/>
  <c r="K127" i="3"/>
  <c r="K126" i="3" s="1"/>
  <c r="J127" i="3"/>
  <c r="J126" i="3" s="1"/>
  <c r="J125" i="3" s="1"/>
  <c r="I126" i="3"/>
  <c r="M126" i="3" s="1"/>
  <c r="L125" i="3"/>
  <c r="K125" i="3"/>
  <c r="I124" i="3"/>
  <c r="M124" i="3" s="1"/>
  <c r="L123" i="3"/>
  <c r="L122" i="3" s="1"/>
  <c r="K123" i="3"/>
  <c r="K122" i="3" s="1"/>
  <c r="J123" i="3"/>
  <c r="I123" i="3" s="1"/>
  <c r="M123" i="3" s="1"/>
  <c r="J122" i="3"/>
  <c r="J121" i="3" s="1"/>
  <c r="I121" i="3" s="1"/>
  <c r="M121" i="3" s="1"/>
  <c r="I122" i="3"/>
  <c r="M122" i="3" s="1"/>
  <c r="L121" i="3"/>
  <c r="K121" i="3"/>
  <c r="M119" i="3"/>
  <c r="I119" i="3"/>
  <c r="L118" i="3"/>
  <c r="L117" i="3" s="1"/>
  <c r="L116" i="3" s="1"/>
  <c r="L115" i="3" s="1"/>
  <c r="K118" i="3"/>
  <c r="K117" i="3" s="1"/>
  <c r="K116" i="3" s="1"/>
  <c r="K115" i="3" s="1"/>
  <c r="J118" i="3"/>
  <c r="J117" i="3" s="1"/>
  <c r="J116" i="3" s="1"/>
  <c r="M114" i="3"/>
  <c r="I114" i="3"/>
  <c r="L113" i="3"/>
  <c r="K113" i="3"/>
  <c r="J113" i="3"/>
  <c r="I112" i="3"/>
  <c r="E357" i="2" s="1"/>
  <c r="E356" i="2" s="1"/>
  <c r="E355" i="2" s="1"/>
  <c r="L111" i="3"/>
  <c r="K111" i="3"/>
  <c r="J111" i="3"/>
  <c r="I111" i="3"/>
  <c r="M111" i="3" s="1"/>
  <c r="L110" i="3"/>
  <c r="L109" i="3" s="1"/>
  <c r="K110" i="3"/>
  <c r="K109" i="3"/>
  <c r="M108" i="3"/>
  <c r="I108" i="3"/>
  <c r="M107" i="3"/>
  <c r="I107" i="3"/>
  <c r="I106" i="3"/>
  <c r="M106" i="3" s="1"/>
  <c r="I105" i="3"/>
  <c r="M105" i="3" s="1"/>
  <c r="L104" i="3"/>
  <c r="L103" i="3" s="1"/>
  <c r="L102" i="3" s="1"/>
  <c r="K104" i="3"/>
  <c r="J104" i="3"/>
  <c r="I104" i="3" s="1"/>
  <c r="M104" i="3" s="1"/>
  <c r="K103" i="3"/>
  <c r="K102" i="3" s="1"/>
  <c r="J103" i="3"/>
  <c r="J102" i="3" s="1"/>
  <c r="L101" i="3"/>
  <c r="I99" i="3"/>
  <c r="M99" i="3" s="1"/>
  <c r="K98" i="3"/>
  <c r="I98" i="3"/>
  <c r="M98" i="3" s="1"/>
  <c r="K97" i="3"/>
  <c r="I97" i="3"/>
  <c r="M97" i="3" s="1"/>
  <c r="I96" i="3"/>
  <c r="M96" i="3" s="1"/>
  <c r="L95" i="3"/>
  <c r="K95" i="3"/>
  <c r="J95" i="3"/>
  <c r="I95" i="3"/>
  <c r="M95" i="3" s="1"/>
  <c r="M94" i="3"/>
  <c r="I94" i="3"/>
  <c r="L93" i="3"/>
  <c r="K93" i="3"/>
  <c r="J93" i="3"/>
  <c r="L92" i="3"/>
  <c r="I91" i="3"/>
  <c r="K90" i="3"/>
  <c r="K89" i="3" s="1"/>
  <c r="I89" i="3" s="1"/>
  <c r="M89" i="3" s="1"/>
  <c r="I90" i="3"/>
  <c r="M90" i="3" s="1"/>
  <c r="K88" i="3"/>
  <c r="I88" i="3" s="1"/>
  <c r="M88" i="3" s="1"/>
  <c r="M87" i="3"/>
  <c r="I87" i="3"/>
  <c r="I86" i="3"/>
  <c r="M86" i="3" s="1"/>
  <c r="I85" i="3"/>
  <c r="M85" i="3" s="1"/>
  <c r="L84" i="3"/>
  <c r="L83" i="3" s="1"/>
  <c r="K84" i="3"/>
  <c r="K83" i="3" s="1"/>
  <c r="J84" i="3"/>
  <c r="I84" i="3" s="1"/>
  <c r="M84" i="3" s="1"/>
  <c r="J83" i="3"/>
  <c r="I83" i="3" s="1"/>
  <c r="M83" i="3" s="1"/>
  <c r="M82" i="3"/>
  <c r="I82" i="3"/>
  <c r="I81" i="3"/>
  <c r="M81" i="3" s="1"/>
  <c r="I80" i="3"/>
  <c r="M80" i="3" s="1"/>
  <c r="L79" i="3"/>
  <c r="K79" i="3"/>
  <c r="K78" i="3" s="1"/>
  <c r="I78" i="3" s="1"/>
  <c r="M78" i="3" s="1"/>
  <c r="I79" i="3"/>
  <c r="M79" i="3" s="1"/>
  <c r="L78" i="3"/>
  <c r="M77" i="3"/>
  <c r="I77" i="3"/>
  <c r="M76" i="3"/>
  <c r="I76" i="3"/>
  <c r="I75" i="3"/>
  <c r="M75" i="3" s="1"/>
  <c r="L74" i="3"/>
  <c r="K74" i="3"/>
  <c r="K73" i="3" s="1"/>
  <c r="J74" i="3"/>
  <c r="J73" i="3" s="1"/>
  <c r="L73" i="3"/>
  <c r="K72" i="3"/>
  <c r="I72" i="3"/>
  <c r="E62" i="2" s="1"/>
  <c r="M71" i="3"/>
  <c r="K71" i="3"/>
  <c r="I71" i="3"/>
  <c r="K70" i="3"/>
  <c r="I70" i="3"/>
  <c r="M70" i="3" s="1"/>
  <c r="L69" i="3"/>
  <c r="L68" i="3" s="1"/>
  <c r="L67" i="3" s="1"/>
  <c r="K69" i="3"/>
  <c r="I69" i="3" s="1"/>
  <c r="M69" i="3" s="1"/>
  <c r="J69" i="3"/>
  <c r="J68" i="3" s="1"/>
  <c r="I68" i="3" s="1"/>
  <c r="M68" i="3" s="1"/>
  <c r="K68" i="3"/>
  <c r="M66" i="3"/>
  <c r="I66" i="3"/>
  <c r="L65" i="3"/>
  <c r="K65" i="3"/>
  <c r="K64" i="3"/>
  <c r="M63" i="3"/>
  <c r="I63" i="3"/>
  <c r="L62" i="3"/>
  <c r="I62" i="3" s="1"/>
  <c r="M62" i="3" s="1"/>
  <c r="K62" i="3"/>
  <c r="K61" i="3"/>
  <c r="I60" i="3"/>
  <c r="M60" i="3" s="1"/>
  <c r="I59" i="3"/>
  <c r="M59" i="3" s="1"/>
  <c r="L58" i="3"/>
  <c r="L57" i="3" s="1"/>
  <c r="K58" i="3"/>
  <c r="K57" i="3" s="1"/>
  <c r="J58" i="3"/>
  <c r="J57" i="3"/>
  <c r="L56" i="3"/>
  <c r="L55" i="3" s="1"/>
  <c r="I54" i="3"/>
  <c r="M54" i="3" s="1"/>
  <c r="L53" i="3"/>
  <c r="K53" i="3"/>
  <c r="K52" i="3" s="1"/>
  <c r="K51" i="3" s="1"/>
  <c r="K50" i="3" s="1"/>
  <c r="J53" i="3"/>
  <c r="J52" i="3" s="1"/>
  <c r="I52" i="3" s="1"/>
  <c r="M52" i="3" s="1"/>
  <c r="I53" i="3"/>
  <c r="M53" i="3" s="1"/>
  <c r="L52" i="3"/>
  <c r="L51" i="3" s="1"/>
  <c r="L50" i="3" s="1"/>
  <c r="I49" i="3"/>
  <c r="E354" i="2" s="1"/>
  <c r="E353" i="2" s="1"/>
  <c r="L48" i="3"/>
  <c r="K48" i="3"/>
  <c r="J48" i="3"/>
  <c r="I48" i="3"/>
  <c r="M48" i="3" s="1"/>
  <c r="L47" i="3"/>
  <c r="L46" i="3" s="1"/>
  <c r="K47" i="3"/>
  <c r="I47" i="3" s="1"/>
  <c r="M47" i="3" s="1"/>
  <c r="J47" i="3"/>
  <c r="J46" i="3" s="1"/>
  <c r="I46" i="3" s="1"/>
  <c r="K46" i="3"/>
  <c r="M45" i="3"/>
  <c r="I45" i="3"/>
  <c r="L44" i="3"/>
  <c r="K44" i="3"/>
  <c r="I44" i="3"/>
  <c r="M44" i="3" s="1"/>
  <c r="I43" i="3"/>
  <c r="M43" i="3" s="1"/>
  <c r="M42" i="3"/>
  <c r="I42" i="3"/>
  <c r="L41" i="3"/>
  <c r="K41" i="3"/>
  <c r="J41" i="3"/>
  <c r="I41" i="3" s="1"/>
  <c r="M41" i="3" s="1"/>
  <c r="I40" i="3"/>
  <c r="E22" i="2" s="1"/>
  <c r="E20" i="2" s="1"/>
  <c r="I39" i="3"/>
  <c r="M39" i="3" s="1"/>
  <c r="L38" i="3"/>
  <c r="K38" i="3"/>
  <c r="I38" i="3" s="1"/>
  <c r="M38" i="3" s="1"/>
  <c r="J38" i="3"/>
  <c r="M37" i="3"/>
  <c r="I37" i="3"/>
  <c r="M36" i="3"/>
  <c r="I36" i="3"/>
  <c r="L35" i="3"/>
  <c r="L34" i="3" s="1"/>
  <c r="L33" i="3" s="1"/>
  <c r="L32" i="3" s="1"/>
  <c r="K35" i="3"/>
  <c r="K34" i="3" s="1"/>
  <c r="K33" i="3" s="1"/>
  <c r="K32" i="3" s="1"/>
  <c r="J35" i="3"/>
  <c r="I35" i="3" s="1"/>
  <c r="M35" i="3" s="1"/>
  <c r="M31" i="3"/>
  <c r="I31" i="3"/>
  <c r="L30" i="3"/>
  <c r="K30" i="3"/>
  <c r="J30" i="3"/>
  <c r="L29" i="3"/>
  <c r="L28" i="3" s="1"/>
  <c r="L27" i="3" s="1"/>
  <c r="L26" i="3" s="1"/>
  <c r="K29" i="3"/>
  <c r="K28" i="3" s="1"/>
  <c r="K27" i="3" s="1"/>
  <c r="M24" i="3"/>
  <c r="I24" i="3"/>
  <c r="L23" i="3"/>
  <c r="K23" i="3"/>
  <c r="J23" i="3"/>
  <c r="L22" i="3"/>
  <c r="L21" i="3" s="1"/>
  <c r="L20" i="3" s="1"/>
  <c r="K22" i="3"/>
  <c r="K21" i="3" s="1"/>
  <c r="K20" i="3" s="1"/>
  <c r="I19" i="3"/>
  <c r="M19" i="3" s="1"/>
  <c r="M18" i="3"/>
  <c r="I18" i="3"/>
  <c r="L17" i="3"/>
  <c r="K17" i="3"/>
  <c r="J17" i="3"/>
  <c r="L16" i="3"/>
  <c r="K16" i="3"/>
  <c r="I15" i="3"/>
  <c r="L14" i="3"/>
  <c r="L13" i="3" s="1"/>
  <c r="L12" i="3" s="1"/>
  <c r="L11" i="3" s="1"/>
  <c r="K14" i="3"/>
  <c r="I14" i="3" s="1"/>
  <c r="M14" i="3" s="1"/>
  <c r="J14" i="3"/>
  <c r="J13" i="3" s="1"/>
  <c r="F599" i="2"/>
  <c r="E372" i="2"/>
  <c r="E371" i="2" s="1"/>
  <c r="E370" i="2" s="1"/>
  <c r="E369" i="2"/>
  <c r="E368" i="2" s="1"/>
  <c r="E367" i="2" s="1"/>
  <c r="E365" i="2"/>
  <c r="E359" i="2"/>
  <c r="E358" i="2"/>
  <c r="E352" i="2"/>
  <c r="E351" i="2"/>
  <c r="E350" i="2"/>
  <c r="E349" i="2" s="1"/>
  <c r="E348" i="2"/>
  <c r="E347" i="2" s="1"/>
  <c r="E346" i="2"/>
  <c r="E345" i="2"/>
  <c r="E344" i="2"/>
  <c r="E343" i="2"/>
  <c r="E341" i="2"/>
  <c r="E338" i="2"/>
  <c r="E337" i="2"/>
  <c r="E336" i="2" s="1"/>
  <c r="E334" i="2"/>
  <c r="E333" i="2"/>
  <c r="E332" i="2" s="1"/>
  <c r="E331" i="2"/>
  <c r="E330" i="2"/>
  <c r="E329" i="2"/>
  <c r="E328" i="2" s="1"/>
  <c r="E327" i="2" s="1"/>
  <c r="E325" i="2"/>
  <c r="E324" i="2" s="1"/>
  <c r="E323" i="2" s="1"/>
  <c r="E322" i="2" s="1"/>
  <c r="E321" i="2"/>
  <c r="E320" i="2" s="1"/>
  <c r="E319" i="2"/>
  <c r="E318" i="2"/>
  <c r="E317" i="2"/>
  <c r="E316" i="2"/>
  <c r="E315" i="2" s="1"/>
  <c r="E314" i="2"/>
  <c r="E313" i="2"/>
  <c r="E310" i="2"/>
  <c r="E309" i="2"/>
  <c r="E308" i="2" s="1"/>
  <c r="E307" i="2" s="1"/>
  <c r="E306" i="2"/>
  <c r="E305" i="2"/>
  <c r="E304" i="2" s="1"/>
  <c r="E303" i="2" s="1"/>
  <c r="E302" i="2"/>
  <c r="E301" i="2"/>
  <c r="E300" i="2" s="1"/>
  <c r="E299" i="2"/>
  <c r="E298" i="2"/>
  <c r="E297" i="2"/>
  <c r="E296" i="2" s="1"/>
  <c r="E295" i="2"/>
  <c r="E294" i="2"/>
  <c r="E293" i="2" s="1"/>
  <c r="E292" i="2" s="1"/>
  <c r="E291" i="2" s="1"/>
  <c r="E290" i="2"/>
  <c r="E289" i="2"/>
  <c r="E288" i="2" s="1"/>
  <c r="E285" i="2"/>
  <c r="E284" i="2" s="1"/>
  <c r="E283" i="2"/>
  <c r="E282" i="2" s="1"/>
  <c r="E280" i="2"/>
  <c r="E279" i="2"/>
  <c r="E278" i="2"/>
  <c r="E277" i="2"/>
  <c r="E276" i="2"/>
  <c r="E275" i="2" s="1"/>
  <c r="E274" i="2"/>
  <c r="E273" i="2"/>
  <c r="E270" i="2"/>
  <c r="E269" i="2" s="1"/>
  <c r="E268" i="2"/>
  <c r="E267" i="2" s="1"/>
  <c r="E266" i="2"/>
  <c r="E265" i="2"/>
  <c r="E263" i="2"/>
  <c r="E262" i="2"/>
  <c r="E261" i="2"/>
  <c r="E260" i="2" s="1"/>
  <c r="E259" i="2" s="1"/>
  <c r="E258" i="2"/>
  <c r="E257" i="2"/>
  <c r="E256" i="2"/>
  <c r="E255" i="2"/>
  <c r="E254" i="2" s="1"/>
  <c r="E253" i="2"/>
  <c r="E251" i="2" s="1"/>
  <c r="E252" i="2"/>
  <c r="E250" i="2"/>
  <c r="E249" i="2"/>
  <c r="E248" i="2" s="1"/>
  <c r="E246" i="2"/>
  <c r="E242" i="2"/>
  <c r="E241" i="2"/>
  <c r="E240" i="2"/>
  <c r="E238" i="2"/>
  <c r="E237" i="2" s="1"/>
  <c r="E232" i="2"/>
  <c r="E231" i="2" s="1"/>
  <c r="E224" i="2"/>
  <c r="E223" i="2" s="1"/>
  <c r="E222" i="2" s="1"/>
  <c r="E221" i="2" s="1"/>
  <c r="E220" i="2"/>
  <c r="E219" i="2"/>
  <c r="E218" i="2" s="1"/>
  <c r="E217" i="2"/>
  <c r="E216" i="2"/>
  <c r="E215" i="2" s="1"/>
  <c r="E214" i="2" s="1"/>
  <c r="E213" i="2"/>
  <c r="E212" i="2"/>
  <c r="E211" i="2"/>
  <c r="E210" i="2"/>
  <c r="E209" i="2"/>
  <c r="E208" i="2"/>
  <c r="E207" i="2"/>
  <c r="E206" i="2" s="1"/>
  <c r="E203" i="2"/>
  <c r="E202" i="2"/>
  <c r="E201" i="2"/>
  <c r="E200" i="2"/>
  <c r="E199" i="2" s="1"/>
  <c r="E198" i="2" s="1"/>
  <c r="E197" i="2"/>
  <c r="E196" i="2"/>
  <c r="E195" i="2"/>
  <c r="E194" i="2"/>
  <c r="E193" i="2"/>
  <c r="E192" i="2"/>
  <c r="E191" i="2" s="1"/>
  <c r="E188" i="2" s="1"/>
  <c r="E187" i="2" s="1"/>
  <c r="E190" i="2"/>
  <c r="E189" i="2"/>
  <c r="E186" i="2"/>
  <c r="E185" i="2"/>
  <c r="E184" i="2"/>
  <c r="E183" i="2"/>
  <c r="E181" i="2" s="1"/>
  <c r="E182" i="2"/>
  <c r="E180" i="2"/>
  <c r="E179" i="2" s="1"/>
  <c r="E177" i="2"/>
  <c r="E176" i="2"/>
  <c r="E175" i="2" s="1"/>
  <c r="E174" i="2"/>
  <c r="E173" i="2"/>
  <c r="E172" i="2"/>
  <c r="E171" i="2" s="1"/>
  <c r="E170" i="2"/>
  <c r="E169" i="2"/>
  <c r="E168" i="2"/>
  <c r="E167" i="2"/>
  <c r="E163" i="2"/>
  <c r="E162" i="2"/>
  <c r="E161" i="2"/>
  <c r="E160" i="2"/>
  <c r="E159" i="2" s="1"/>
  <c r="E158" i="2"/>
  <c r="E157" i="2"/>
  <c r="E156" i="2"/>
  <c r="E155" i="2" s="1"/>
  <c r="E154" i="2"/>
  <c r="E153" i="2"/>
  <c r="E151" i="2"/>
  <c r="E150" i="2" s="1"/>
  <c r="E149" i="2"/>
  <c r="E148" i="2"/>
  <c r="E147" i="2"/>
  <c r="E146" i="2"/>
  <c r="E145" i="2"/>
  <c r="E144" i="2"/>
  <c r="E143" i="2"/>
  <c r="E142" i="2" s="1"/>
  <c r="E141" i="2"/>
  <c r="E140" i="2"/>
  <c r="E139" i="2"/>
  <c r="E138" i="2"/>
  <c r="E135" i="2"/>
  <c r="E134" i="2" s="1"/>
  <c r="E133" i="2" s="1"/>
  <c r="E132" i="2" s="1"/>
  <c r="E131" i="2"/>
  <c r="E130" i="2"/>
  <c r="E129" i="2"/>
  <c r="E128" i="2"/>
  <c r="E127" i="2"/>
  <c r="E126" i="2" s="1"/>
  <c r="E125" i="2" s="1"/>
  <c r="E124" i="2"/>
  <c r="E123" i="2" s="1"/>
  <c r="E122" i="2" s="1"/>
  <c r="E121" i="2" s="1"/>
  <c r="E120" i="2"/>
  <c r="E119" i="2" s="1"/>
  <c r="E118" i="2"/>
  <c r="E117" i="2"/>
  <c r="E116" i="2"/>
  <c r="E115" i="2" s="1"/>
  <c r="E114" i="2"/>
  <c r="E113" i="2"/>
  <c r="E112" i="2"/>
  <c r="E111" i="2" s="1"/>
  <c r="E110" i="2"/>
  <c r="E109" i="2"/>
  <c r="E108" i="2"/>
  <c r="E107" i="2" s="1"/>
  <c r="E104" i="2"/>
  <c r="E103" i="2"/>
  <c r="E101" i="2" s="1"/>
  <c r="E100" i="2" s="1"/>
  <c r="E99" i="2" s="1"/>
  <c r="E102" i="2"/>
  <c r="E98" i="2"/>
  <c r="E97" i="2"/>
  <c r="E96" i="2"/>
  <c r="E95" i="2" s="1"/>
  <c r="E94" i="2" s="1"/>
  <c r="E93" i="2"/>
  <c r="E92" i="2"/>
  <c r="E91" i="2"/>
  <c r="E90" i="2"/>
  <c r="E89" i="2"/>
  <c r="E88" i="2"/>
  <c r="E87" i="2"/>
  <c r="E85" i="2" s="1"/>
  <c r="E84" i="2" s="1"/>
  <c r="E86" i="2"/>
  <c r="E83" i="2"/>
  <c r="E82" i="2"/>
  <c r="E81" i="2"/>
  <c r="E80" i="2"/>
  <c r="E79" i="2" s="1"/>
  <c r="E78" i="2"/>
  <c r="E77" i="2"/>
  <c r="E76" i="2"/>
  <c r="E75" i="2"/>
  <c r="E74" i="2"/>
  <c r="E73" i="2"/>
  <c r="E72" i="2"/>
  <c r="E71" i="2"/>
  <c r="E69" i="2" s="1"/>
  <c r="E68" i="2" s="1"/>
  <c r="E70" i="2"/>
  <c r="E67" i="2"/>
  <c r="E66" i="2"/>
  <c r="E65" i="2"/>
  <c r="E64" i="2"/>
  <c r="E63" i="2" s="1"/>
  <c r="E61" i="2"/>
  <c r="E60" i="2"/>
  <c r="E56" i="2"/>
  <c r="E55" i="2" s="1"/>
  <c r="E54" i="2" s="1"/>
  <c r="E53" i="2" s="1"/>
  <c r="E52" i="2"/>
  <c r="E51" i="2" s="1"/>
  <c r="E50" i="2" s="1"/>
  <c r="E49" i="2"/>
  <c r="E48" i="2"/>
  <c r="E47" i="2" s="1"/>
  <c r="E46" i="2"/>
  <c r="E45" i="2"/>
  <c r="E44" i="2"/>
  <c r="E43" i="2" s="1"/>
  <c r="E42" i="2"/>
  <c r="E41" i="2"/>
  <c r="E40" i="2"/>
  <c r="E39" i="2"/>
  <c r="E38" i="2" s="1"/>
  <c r="E37" i="2"/>
  <c r="E36" i="2"/>
  <c r="E35" i="2"/>
  <c r="E34" i="2"/>
  <c r="E33" i="2"/>
  <c r="E32" i="2"/>
  <c r="E31" i="2"/>
  <c r="E30" i="2" s="1"/>
  <c r="E29" i="2"/>
  <c r="E28" i="2"/>
  <c r="E27" i="2"/>
  <c r="E26" i="2"/>
  <c r="E25" i="2"/>
  <c r="E24" i="2"/>
  <c r="E23" i="2" s="1"/>
  <c r="E21" i="2"/>
  <c r="E19" i="2"/>
  <c r="E18" i="2"/>
  <c r="E17" i="2"/>
  <c r="E16" i="2"/>
  <c r="E15" i="2" s="1"/>
  <c r="E14" i="2"/>
  <c r="E13" i="2"/>
  <c r="E12" i="2"/>
  <c r="E11" i="2"/>
  <c r="E10" i="2"/>
  <c r="G48" i="1"/>
  <c r="E59" i="2" l="1"/>
  <c r="E58" i="2" s="1"/>
  <c r="E57" i="2" s="1"/>
  <c r="E152" i="2"/>
  <c r="E178" i="2"/>
  <c r="E205" i="2"/>
  <c r="E204" i="2" s="1"/>
  <c r="E9" i="2"/>
  <c r="E106" i="2"/>
  <c r="E105" i="2" s="1"/>
  <c r="I102" i="3"/>
  <c r="M102" i="3" s="1"/>
  <c r="L263" i="3"/>
  <c r="M46" i="3"/>
  <c r="G13" i="1"/>
  <c r="E137" i="2"/>
  <c r="E136" i="2" s="1"/>
  <c r="I73" i="3"/>
  <c r="M73" i="3" s="1"/>
  <c r="J92" i="3"/>
  <c r="I93" i="3"/>
  <c r="M93" i="3" s="1"/>
  <c r="L120" i="3"/>
  <c r="L100" i="3" s="1"/>
  <c r="L25" i="3" s="1"/>
  <c r="K142" i="3"/>
  <c r="I143" i="3"/>
  <c r="M143" i="3" s="1"/>
  <c r="J519" i="3"/>
  <c r="I520" i="3"/>
  <c r="M520" i="3" s="1"/>
  <c r="I627" i="3"/>
  <c r="M627" i="3" s="1"/>
  <c r="I64" i="3"/>
  <c r="M64" i="3" s="1"/>
  <c r="J218" i="3"/>
  <c r="I219" i="3"/>
  <c r="M219" i="3" s="1"/>
  <c r="I343" i="3"/>
  <c r="M343" i="3" s="1"/>
  <c r="K342" i="3"/>
  <c r="I259" i="3"/>
  <c r="M259" i="3" s="1"/>
  <c r="K258" i="3"/>
  <c r="M112" i="3"/>
  <c r="J174" i="3"/>
  <c r="I175" i="3"/>
  <c r="M175" i="3" s="1"/>
  <c r="M202" i="3"/>
  <c r="E272" i="2"/>
  <c r="E271" i="2" s="1"/>
  <c r="K286" i="3"/>
  <c r="K285" i="3" s="1"/>
  <c r="K284" i="3" s="1"/>
  <c r="K283" i="3" s="1"/>
  <c r="I287" i="3"/>
  <c r="M287" i="3" s="1"/>
  <c r="J22" i="3"/>
  <c r="I23" i="3"/>
  <c r="M23" i="3" s="1"/>
  <c r="J29" i="3"/>
  <c r="I30" i="3"/>
  <c r="M30" i="3" s="1"/>
  <c r="M40" i="3"/>
  <c r="J51" i="3"/>
  <c r="I58" i="3"/>
  <c r="M58" i="3" s="1"/>
  <c r="M72" i="3"/>
  <c r="J110" i="3"/>
  <c r="I113" i="3"/>
  <c r="M113" i="3" s="1"/>
  <c r="E340" i="2"/>
  <c r="E339" i="2" s="1"/>
  <c r="E335" i="2" s="1"/>
  <c r="E326" i="2" s="1"/>
  <c r="M193" i="3"/>
  <c r="J273" i="3"/>
  <c r="I274" i="3"/>
  <c r="M274" i="3" s="1"/>
  <c r="I603" i="3"/>
  <c r="M603" i="3" s="1"/>
  <c r="J602" i="3"/>
  <c r="I602" i="3" s="1"/>
  <c r="M602" i="3" s="1"/>
  <c r="J67" i="3"/>
  <c r="E287" i="2"/>
  <c r="E286" i="2" s="1"/>
  <c r="E281" i="2" s="1"/>
  <c r="K56" i="3"/>
  <c r="E228" i="2"/>
  <c r="E227" i="2" s="1"/>
  <c r="E226" i="2" s="1"/>
  <c r="E225" i="2" s="1"/>
  <c r="M91" i="3"/>
  <c r="I103" i="3"/>
  <c r="M103" i="3" s="1"/>
  <c r="I117" i="3"/>
  <c r="M117" i="3" s="1"/>
  <c r="E234" i="2"/>
  <c r="E233" i="2" s="1"/>
  <c r="E230" i="2" s="1"/>
  <c r="E229" i="2" s="1"/>
  <c r="M156" i="3"/>
  <c r="K163" i="3"/>
  <c r="I164" i="3"/>
  <c r="M164" i="3" s="1"/>
  <c r="J251" i="3"/>
  <c r="I252" i="3"/>
  <c r="M252" i="3" s="1"/>
  <c r="K263" i="3"/>
  <c r="I467" i="3"/>
  <c r="M467" i="3" s="1"/>
  <c r="J466" i="3"/>
  <c r="K67" i="3"/>
  <c r="K55" i="3" s="1"/>
  <c r="K26" i="3" s="1"/>
  <c r="L10" i="3"/>
  <c r="L9" i="3" s="1"/>
  <c r="K130" i="3"/>
  <c r="K129" i="3" s="1"/>
  <c r="K120" i="3" s="1"/>
  <c r="I131" i="3"/>
  <c r="M131" i="3" s="1"/>
  <c r="I212" i="3"/>
  <c r="M212" i="3" s="1"/>
  <c r="J208" i="3"/>
  <c r="I208" i="3" s="1"/>
  <c r="M208" i="3" s="1"/>
  <c r="J211" i="3"/>
  <c r="I211" i="3" s="1"/>
  <c r="M211" i="3" s="1"/>
  <c r="E312" i="2"/>
  <c r="E311" i="2" s="1"/>
  <c r="E364" i="2"/>
  <c r="E363" i="2" s="1"/>
  <c r="I13" i="3"/>
  <c r="M13" i="3" s="1"/>
  <c r="K101" i="3"/>
  <c r="K100" i="3" s="1"/>
  <c r="I118" i="3"/>
  <c r="M118" i="3" s="1"/>
  <c r="J129" i="3"/>
  <c r="J120" i="3" s="1"/>
  <c r="I120" i="3" s="1"/>
  <c r="I133" i="3"/>
  <c r="M133" i="3" s="1"/>
  <c r="I155" i="3"/>
  <c r="M155" i="3" s="1"/>
  <c r="K152" i="3"/>
  <c r="K238" i="3"/>
  <c r="I585" i="3"/>
  <c r="M585" i="3" s="1"/>
  <c r="J584" i="3"/>
  <c r="I584" i="3" s="1"/>
  <c r="M584" i="3" s="1"/>
  <c r="M49" i="3"/>
  <c r="E244" i="2"/>
  <c r="E243" i="2" s="1"/>
  <c r="M234" i="3"/>
  <c r="K424" i="3"/>
  <c r="M15" i="3"/>
  <c r="E362" i="2"/>
  <c r="E361" i="2" s="1"/>
  <c r="E360" i="2" s="1"/>
  <c r="J56" i="3"/>
  <c r="I56" i="3" s="1"/>
  <c r="M56" i="3" s="1"/>
  <c r="I57" i="3"/>
  <c r="M57" i="3" s="1"/>
  <c r="I65" i="3"/>
  <c r="M65" i="3" s="1"/>
  <c r="L64" i="3"/>
  <c r="I235" i="3"/>
  <c r="M235" i="3" s="1"/>
  <c r="J229" i="3"/>
  <c r="E166" i="2"/>
  <c r="E165" i="2" s="1"/>
  <c r="E164" i="2" s="1"/>
  <c r="E247" i="2"/>
  <c r="E245" i="2" s="1"/>
  <c r="E366" i="2"/>
  <c r="K13" i="3"/>
  <c r="K12" i="3" s="1"/>
  <c r="K11" i="3" s="1"/>
  <c r="K10" i="3" s="1"/>
  <c r="K9" i="3" s="1"/>
  <c r="J16" i="3"/>
  <c r="I16" i="3" s="1"/>
  <c r="M16" i="3" s="1"/>
  <c r="I17" i="3"/>
  <c r="M17" i="3" s="1"/>
  <c r="J34" i="3"/>
  <c r="I74" i="3"/>
  <c r="M74" i="3" s="1"/>
  <c r="K92" i="3"/>
  <c r="I116" i="3"/>
  <c r="M116" i="3" s="1"/>
  <c r="J115" i="3"/>
  <c r="I115" i="3" s="1"/>
  <c r="I153" i="3"/>
  <c r="M153" i="3" s="1"/>
  <c r="I158" i="3"/>
  <c r="M158" i="3" s="1"/>
  <c r="I185" i="3"/>
  <c r="M185" i="3" s="1"/>
  <c r="L195" i="3"/>
  <c r="I280" i="3"/>
  <c r="M280" i="3" s="1"/>
  <c r="J290" i="3"/>
  <c r="I290" i="3" s="1"/>
  <c r="M290" i="3" s="1"/>
  <c r="I291" i="3"/>
  <c r="M291" i="3" s="1"/>
  <c r="L61" i="3"/>
  <c r="I61" i="3" s="1"/>
  <c r="M61" i="3" s="1"/>
  <c r="I134" i="3"/>
  <c r="M134" i="3" s="1"/>
  <c r="I147" i="3"/>
  <c r="M147" i="3" s="1"/>
  <c r="J146" i="3"/>
  <c r="I369" i="3"/>
  <c r="M369" i="3" s="1"/>
  <c r="J362" i="3"/>
  <c r="I452" i="3"/>
  <c r="M452" i="3" s="1"/>
  <c r="I127" i="3"/>
  <c r="M127" i="3" s="1"/>
  <c r="I183" i="3"/>
  <c r="M183" i="3" s="1"/>
  <c r="J198" i="3"/>
  <c r="K195" i="3"/>
  <c r="L238" i="3"/>
  <c r="I278" i="3"/>
  <c r="M278" i="3" s="1"/>
  <c r="L286" i="3"/>
  <c r="L285" i="3" s="1"/>
  <c r="L284" i="3" s="1"/>
  <c r="L283" i="3" s="1"/>
  <c r="J296" i="3"/>
  <c r="I297" i="3"/>
  <c r="M297" i="3" s="1"/>
  <c r="I125" i="3"/>
  <c r="M125" i="3" s="1"/>
  <c r="I170" i="3"/>
  <c r="M170" i="3" s="1"/>
  <c r="I177" i="3"/>
  <c r="M177" i="3" s="1"/>
  <c r="I186" i="3"/>
  <c r="M186" i="3" s="1"/>
  <c r="I189" i="3"/>
  <c r="M189" i="3" s="1"/>
  <c r="K198" i="3"/>
  <c r="K197" i="3" s="1"/>
  <c r="K196" i="3" s="1"/>
  <c r="I254" i="3"/>
  <c r="M254" i="3" s="1"/>
  <c r="I279" i="3"/>
  <c r="M279" i="3" s="1"/>
  <c r="J456" i="3"/>
  <c r="I456" i="3" s="1"/>
  <c r="M456" i="3" s="1"/>
  <c r="I457" i="3"/>
  <c r="L167" i="3"/>
  <c r="L166" i="3" s="1"/>
  <c r="J203" i="3"/>
  <c r="I203" i="3" s="1"/>
  <c r="M203" i="3" s="1"/>
  <c r="I204" i="3"/>
  <c r="M204" i="3" s="1"/>
  <c r="I277" i="3"/>
  <c r="J276" i="3"/>
  <c r="I276" i="3" s="1"/>
  <c r="M276" i="3" s="1"/>
  <c r="L424" i="3"/>
  <c r="L462" i="3"/>
  <c r="J568" i="3"/>
  <c r="I569" i="3"/>
  <c r="M569" i="3" s="1"/>
  <c r="J180" i="3"/>
  <c r="I181" i="3"/>
  <c r="M181" i="3" s="1"/>
  <c r="J240" i="3"/>
  <c r="I241" i="3"/>
  <c r="M241" i="3" s="1"/>
  <c r="I248" i="3"/>
  <c r="M248" i="3" s="1"/>
  <c r="J245" i="3"/>
  <c r="J267" i="3"/>
  <c r="I268" i="3"/>
  <c r="M268" i="3" s="1"/>
  <c r="I309" i="3"/>
  <c r="M309" i="3" s="1"/>
  <c r="J308" i="3"/>
  <c r="J339" i="3"/>
  <c r="I394" i="3"/>
  <c r="M394" i="3" s="1"/>
  <c r="J391" i="3"/>
  <c r="I412" i="3"/>
  <c r="M412" i="3" s="1"/>
  <c r="J411" i="3"/>
  <c r="I419" i="3"/>
  <c r="M419" i="3" s="1"/>
  <c r="I427" i="3"/>
  <c r="M427" i="3" s="1"/>
  <c r="J426" i="3"/>
  <c r="K537" i="3"/>
  <c r="K536" i="3" s="1"/>
  <c r="K535" i="3" s="1"/>
  <c r="K534" i="3" s="1"/>
  <c r="K533" i="3" s="1"/>
  <c r="K526" i="3" s="1"/>
  <c r="I538" i="3"/>
  <c r="M538" i="3" s="1"/>
  <c r="I634" i="3"/>
  <c r="M634" i="3" s="1"/>
  <c r="J633" i="3"/>
  <c r="I326" i="3"/>
  <c r="M326" i="3" s="1"/>
  <c r="I336" i="3"/>
  <c r="M336" i="3" s="1"/>
  <c r="K335" i="3"/>
  <c r="I335" i="3" s="1"/>
  <c r="M335" i="3" s="1"/>
  <c r="J349" i="3"/>
  <c r="J376" i="3"/>
  <c r="I408" i="3"/>
  <c r="M408" i="3" s="1"/>
  <c r="K407" i="3"/>
  <c r="I407" i="3" s="1"/>
  <c r="M407" i="3" s="1"/>
  <c r="I492" i="3"/>
  <c r="M492" i="3" s="1"/>
  <c r="I591" i="3"/>
  <c r="M591" i="3" s="1"/>
  <c r="J590" i="3"/>
  <c r="I590" i="3" s="1"/>
  <c r="M590" i="3" s="1"/>
  <c r="J599" i="3"/>
  <c r="I600" i="3"/>
  <c r="M600" i="3" s="1"/>
  <c r="I621" i="3"/>
  <c r="M621" i="3" s="1"/>
  <c r="L618" i="3"/>
  <c r="L617" i="3" s="1"/>
  <c r="L616" i="3" s="1"/>
  <c r="L615" i="3" s="1"/>
  <c r="L608" i="3" s="1"/>
  <c r="I318" i="3"/>
  <c r="M318" i="3" s="1"/>
  <c r="K317" i="3"/>
  <c r="J324" i="3"/>
  <c r="I371" i="3"/>
  <c r="M371" i="3" s="1"/>
  <c r="K376" i="3"/>
  <c r="K375" i="3" s="1"/>
  <c r="K374" i="3" s="1"/>
  <c r="L391" i="3"/>
  <c r="L376" i="3" s="1"/>
  <c r="L375" i="3" s="1"/>
  <c r="L374" i="3" s="1"/>
  <c r="L346" i="3" s="1"/>
  <c r="L338" i="3" s="1"/>
  <c r="I489" i="3"/>
  <c r="M489" i="3" s="1"/>
  <c r="J488" i="3"/>
  <c r="I511" i="3"/>
  <c r="M511" i="3" s="1"/>
  <c r="K510" i="3"/>
  <c r="K509" i="3" s="1"/>
  <c r="L542" i="3"/>
  <c r="L541" i="3" s="1"/>
  <c r="I541" i="3" s="1"/>
  <c r="I543" i="3"/>
  <c r="M543" i="3" s="1"/>
  <c r="I304" i="3"/>
  <c r="M304" i="3" s="1"/>
  <c r="J303" i="3"/>
  <c r="L316" i="3"/>
  <c r="L307" i="3" s="1"/>
  <c r="L306" i="3" s="1"/>
  <c r="L299" i="3" s="1"/>
  <c r="I327" i="3"/>
  <c r="M327" i="3" s="1"/>
  <c r="I421" i="3"/>
  <c r="M421" i="3" s="1"/>
  <c r="K488" i="3"/>
  <c r="K487" i="3" s="1"/>
  <c r="J498" i="3"/>
  <c r="I499" i="3"/>
  <c r="M499" i="3" s="1"/>
  <c r="I530" i="3"/>
  <c r="M530" i="3" s="1"/>
  <c r="J535" i="3"/>
  <c r="I536" i="3"/>
  <c r="M536" i="3" s="1"/>
  <c r="K595" i="3"/>
  <c r="I596" i="3"/>
  <c r="M596" i="3" s="1"/>
  <c r="J612" i="3"/>
  <c r="I613" i="3"/>
  <c r="M613" i="3" s="1"/>
  <c r="I619" i="3"/>
  <c r="M619" i="3" s="1"/>
  <c r="K618" i="3"/>
  <c r="K617" i="3" s="1"/>
  <c r="K616" i="3" s="1"/>
  <c r="K615" i="3" s="1"/>
  <c r="K608" i="3" s="1"/>
  <c r="L326" i="3"/>
  <c r="L325" i="3" s="1"/>
  <c r="L324" i="3" s="1"/>
  <c r="L323" i="3" s="1"/>
  <c r="I396" i="3"/>
  <c r="M396" i="3" s="1"/>
  <c r="K497" i="3"/>
  <c r="I333" i="3"/>
  <c r="M333" i="3" s="1"/>
  <c r="K362" i="3"/>
  <c r="K361" i="3" s="1"/>
  <c r="K348" i="3" s="1"/>
  <c r="K347" i="3" s="1"/>
  <c r="K346" i="3" s="1"/>
  <c r="I405" i="3"/>
  <c r="M405" i="3" s="1"/>
  <c r="I422" i="3"/>
  <c r="M422" i="3" s="1"/>
  <c r="I439" i="3"/>
  <c r="M439" i="3" s="1"/>
  <c r="I458" i="3"/>
  <c r="M458" i="3" s="1"/>
  <c r="J472" i="3"/>
  <c r="I495" i="3"/>
  <c r="M495" i="3" s="1"/>
  <c r="J504" i="3"/>
  <c r="I505" i="3"/>
  <c r="M505" i="3" s="1"/>
  <c r="I523" i="3"/>
  <c r="M523" i="3" s="1"/>
  <c r="I542" i="3"/>
  <c r="M542" i="3" s="1"/>
  <c r="I559" i="3"/>
  <c r="M559" i="3" s="1"/>
  <c r="J449" i="3"/>
  <c r="I592" i="3"/>
  <c r="M592" i="3" s="1"/>
  <c r="I446" i="3"/>
  <c r="M446" i="3" s="1"/>
  <c r="I490" i="3"/>
  <c r="M490" i="3" s="1"/>
  <c r="J509" i="3"/>
  <c r="I509" i="3" s="1"/>
  <c r="M509" i="3" s="1"/>
  <c r="I515" i="3"/>
  <c r="M515" i="3" s="1"/>
  <c r="J528" i="3"/>
  <c r="I529" i="3"/>
  <c r="M529" i="3" s="1"/>
  <c r="L533" i="3"/>
  <c r="L526" i="3" s="1"/>
  <c r="I537" i="3"/>
  <c r="M537" i="3" s="1"/>
  <c r="I575" i="3"/>
  <c r="M575" i="3" s="1"/>
  <c r="J574" i="3"/>
  <c r="I629" i="3"/>
  <c r="M629" i="3" s="1"/>
  <c r="J316" i="3"/>
  <c r="L449" i="3"/>
  <c r="L448" i="3" s="1"/>
  <c r="I480" i="3"/>
  <c r="M480" i="3" s="1"/>
  <c r="I493" i="3"/>
  <c r="M493" i="3" s="1"/>
  <c r="I524" i="3"/>
  <c r="M524" i="3" s="1"/>
  <c r="I560" i="3"/>
  <c r="M560" i="3" s="1"/>
  <c r="I618" i="3"/>
  <c r="M618" i="3" s="1"/>
  <c r="I454" i="3"/>
  <c r="M454" i="3" s="1"/>
  <c r="I478" i="3"/>
  <c r="M478" i="3" s="1"/>
  <c r="I605" i="3"/>
  <c r="M605" i="3" s="1"/>
  <c r="J438" i="3"/>
  <c r="I459" i="3"/>
  <c r="M459" i="3" s="1"/>
  <c r="K472" i="3"/>
  <c r="K471" i="3" s="1"/>
  <c r="K470" i="3" s="1"/>
  <c r="K469" i="3" s="1"/>
  <c r="J547" i="3"/>
  <c r="I580" i="3"/>
  <c r="M580" i="3" s="1"/>
  <c r="J579" i="3"/>
  <c r="I579" i="3" s="1"/>
  <c r="M579" i="3" s="1"/>
  <c r="M120" i="3" l="1"/>
  <c r="G20" i="1"/>
  <c r="M541" i="3"/>
  <c r="G46" i="1"/>
  <c r="J197" i="3"/>
  <c r="I198" i="3"/>
  <c r="M198" i="3" s="1"/>
  <c r="J33" i="3"/>
  <c r="I34" i="3"/>
  <c r="M34" i="3" s="1"/>
  <c r="I22" i="3"/>
  <c r="M22" i="3" s="1"/>
  <c r="J21" i="3"/>
  <c r="I547" i="3"/>
  <c r="M547" i="3" s="1"/>
  <c r="J546" i="3"/>
  <c r="I546" i="3" s="1"/>
  <c r="I504" i="3"/>
  <c r="M504" i="3" s="1"/>
  <c r="J503" i="3"/>
  <c r="I503" i="3" s="1"/>
  <c r="M503" i="3" s="1"/>
  <c r="J323" i="3"/>
  <c r="J244" i="3"/>
  <c r="I245" i="3"/>
  <c r="M245" i="3" s="1"/>
  <c r="J145" i="3"/>
  <c r="I146" i="3"/>
  <c r="M146" i="3" s="1"/>
  <c r="L8" i="3"/>
  <c r="I163" i="3"/>
  <c r="M163" i="3" s="1"/>
  <c r="K162" i="3"/>
  <c r="I29" i="3"/>
  <c r="M29" i="3" s="1"/>
  <c r="J28" i="3"/>
  <c r="I218" i="3"/>
  <c r="M218" i="3" s="1"/>
  <c r="J217" i="3"/>
  <c r="I142" i="3"/>
  <c r="M142" i="3" s="1"/>
  <c r="K141" i="3"/>
  <c r="I141" i="3" s="1"/>
  <c r="G11" i="2"/>
  <c r="I317" i="3"/>
  <c r="M317" i="3" s="1"/>
  <c r="K316" i="3"/>
  <c r="K307" i="3" s="1"/>
  <c r="K306" i="3" s="1"/>
  <c r="K299" i="3" s="1"/>
  <c r="J425" i="3"/>
  <c r="I426" i="3"/>
  <c r="M426" i="3" s="1"/>
  <c r="I174" i="3"/>
  <c r="M174" i="3" s="1"/>
  <c r="J168" i="3"/>
  <c r="K151" i="3"/>
  <c r="I152" i="3"/>
  <c r="M152" i="3" s="1"/>
  <c r="I449" i="3"/>
  <c r="M449" i="3" s="1"/>
  <c r="J448" i="3"/>
  <c r="I448" i="3" s="1"/>
  <c r="M448" i="3" s="1"/>
  <c r="I535" i="3"/>
  <c r="M535" i="3" s="1"/>
  <c r="J534" i="3"/>
  <c r="J632" i="3"/>
  <c r="I633" i="3"/>
  <c r="M633" i="3" s="1"/>
  <c r="K325" i="3"/>
  <c r="I240" i="3"/>
  <c r="M240" i="3" s="1"/>
  <c r="J239" i="3"/>
  <c r="M277" i="3"/>
  <c r="G50" i="1"/>
  <c r="G49" i="1" s="1"/>
  <c r="E239" i="2"/>
  <c r="E236" i="2" s="1"/>
  <c r="I258" i="3"/>
  <c r="M258" i="3" s="1"/>
  <c r="K257" i="3"/>
  <c r="I257" i="3" s="1"/>
  <c r="M257" i="3" s="1"/>
  <c r="I92" i="3"/>
  <c r="M92" i="3" s="1"/>
  <c r="I595" i="3"/>
  <c r="M595" i="3" s="1"/>
  <c r="K594" i="3"/>
  <c r="M457" i="3"/>
  <c r="I229" i="3"/>
  <c r="M229" i="3" s="1"/>
  <c r="J225" i="3"/>
  <c r="I472" i="3"/>
  <c r="M472" i="3" s="1"/>
  <c r="J471" i="3"/>
  <c r="J527" i="3"/>
  <c r="I527" i="3" s="1"/>
  <c r="M527" i="3" s="1"/>
  <c r="I528" i="3"/>
  <c r="M528" i="3" s="1"/>
  <c r="I303" i="3"/>
  <c r="M303" i="3" s="1"/>
  <c r="J302" i="3"/>
  <c r="J410" i="3"/>
  <c r="I410" i="3" s="1"/>
  <c r="I411" i="3"/>
  <c r="M411" i="3" s="1"/>
  <c r="J307" i="3"/>
  <c r="I308" i="3"/>
  <c r="M308" i="3" s="1"/>
  <c r="I519" i="3"/>
  <c r="M519" i="3" s="1"/>
  <c r="J518" i="3"/>
  <c r="I518" i="3" s="1"/>
  <c r="M518" i="3" s="1"/>
  <c r="J487" i="3"/>
  <c r="I488" i="3"/>
  <c r="M488" i="3" s="1"/>
  <c r="I617" i="3"/>
  <c r="M617" i="3" s="1"/>
  <c r="I376" i="3"/>
  <c r="M376" i="3" s="1"/>
  <c r="J375" i="3"/>
  <c r="I180" i="3"/>
  <c r="M180" i="3" s="1"/>
  <c r="J179" i="3"/>
  <c r="I179" i="3" s="1"/>
  <c r="M179" i="3" s="1"/>
  <c r="I296" i="3"/>
  <c r="M296" i="3" s="1"/>
  <c r="J295" i="3"/>
  <c r="I129" i="3"/>
  <c r="M129" i="3" s="1"/>
  <c r="I273" i="3"/>
  <c r="M273" i="3" s="1"/>
  <c r="J272" i="3"/>
  <c r="I51" i="3"/>
  <c r="M51" i="3" s="1"/>
  <c r="J50" i="3"/>
  <c r="I50" i="3" s="1"/>
  <c r="E264" i="2"/>
  <c r="K341" i="3"/>
  <c r="I342" i="3"/>
  <c r="M342" i="3" s="1"/>
  <c r="J12" i="3"/>
  <c r="I438" i="3"/>
  <c r="M438" i="3" s="1"/>
  <c r="J437" i="3"/>
  <c r="I437" i="3" s="1"/>
  <c r="M437" i="3" s="1"/>
  <c r="I316" i="3"/>
  <c r="M316" i="3" s="1"/>
  <c r="I510" i="3"/>
  <c r="M510" i="3" s="1"/>
  <c r="I498" i="3"/>
  <c r="M498" i="3" s="1"/>
  <c r="J497" i="3"/>
  <c r="I497" i="3" s="1"/>
  <c r="I349" i="3"/>
  <c r="M349" i="3" s="1"/>
  <c r="J348" i="3"/>
  <c r="I616" i="3"/>
  <c r="M616" i="3" s="1"/>
  <c r="I391" i="3"/>
  <c r="M391" i="3" s="1"/>
  <c r="J361" i="3"/>
  <c r="I361" i="3" s="1"/>
  <c r="M361" i="3" s="1"/>
  <c r="I362" i="3"/>
  <c r="M362" i="3" s="1"/>
  <c r="M115" i="3"/>
  <c r="G19" i="1"/>
  <c r="J250" i="3"/>
  <c r="I250" i="3" s="1"/>
  <c r="M250" i="3" s="1"/>
  <c r="I251" i="3"/>
  <c r="M251" i="3" s="1"/>
  <c r="J286" i="3"/>
  <c r="K462" i="3"/>
  <c r="I67" i="3"/>
  <c r="M67" i="3" s="1"/>
  <c r="J55" i="3"/>
  <c r="I55" i="3" s="1"/>
  <c r="I466" i="3"/>
  <c r="M466" i="3" s="1"/>
  <c r="J465" i="3"/>
  <c r="I110" i="3"/>
  <c r="M110" i="3" s="1"/>
  <c r="J109" i="3"/>
  <c r="J573" i="3"/>
  <c r="I574" i="3"/>
  <c r="M574" i="3" s="1"/>
  <c r="I612" i="3"/>
  <c r="M612" i="3" s="1"/>
  <c r="J611" i="3"/>
  <c r="K486" i="3"/>
  <c r="I599" i="3"/>
  <c r="M599" i="3" s="1"/>
  <c r="J598" i="3"/>
  <c r="I598" i="3" s="1"/>
  <c r="M598" i="3" s="1"/>
  <c r="I267" i="3"/>
  <c r="M267" i="3" s="1"/>
  <c r="J266" i="3"/>
  <c r="I568" i="3"/>
  <c r="M568" i="3" s="1"/>
  <c r="J567" i="3"/>
  <c r="E342" i="2"/>
  <c r="I130" i="3"/>
  <c r="M130" i="3" s="1"/>
  <c r="J271" i="3" l="1"/>
  <c r="I271" i="3" s="1"/>
  <c r="M271" i="3" s="1"/>
  <c r="I272" i="3"/>
  <c r="M272" i="3" s="1"/>
  <c r="J374" i="3"/>
  <c r="I374" i="3" s="1"/>
  <c r="I375" i="3"/>
  <c r="M375" i="3" s="1"/>
  <c r="I471" i="3"/>
  <c r="M471" i="3" s="1"/>
  <c r="J470" i="3"/>
  <c r="K324" i="3"/>
  <c r="I325" i="3"/>
  <c r="M325" i="3" s="1"/>
  <c r="K150" i="3"/>
  <c r="I151" i="3"/>
  <c r="M151" i="3" s="1"/>
  <c r="M141" i="3"/>
  <c r="G23" i="1"/>
  <c r="I197" i="3"/>
  <c r="M197" i="3" s="1"/>
  <c r="J196" i="3"/>
  <c r="I196" i="3" s="1"/>
  <c r="M196" i="3" s="1"/>
  <c r="I286" i="3"/>
  <c r="M286" i="3" s="1"/>
  <c r="J285" i="3"/>
  <c r="J306" i="3"/>
  <c r="I307" i="3"/>
  <c r="M546" i="3"/>
  <c r="G47" i="1"/>
  <c r="I109" i="3"/>
  <c r="M109" i="3" s="1"/>
  <c r="J101" i="3"/>
  <c r="I225" i="3"/>
  <c r="M225" i="3" s="1"/>
  <c r="J224" i="3"/>
  <c r="J631" i="3"/>
  <c r="I632" i="3"/>
  <c r="M632" i="3" s="1"/>
  <c r="I145" i="3"/>
  <c r="J140" i="3"/>
  <c r="M410" i="3"/>
  <c r="E235" i="2"/>
  <c r="E8" i="2" s="1"/>
  <c r="I534" i="3"/>
  <c r="J533" i="3"/>
  <c r="J20" i="3"/>
  <c r="I20" i="3" s="1"/>
  <c r="M20" i="3" s="1"/>
  <c r="I21" i="3"/>
  <c r="M21" i="3" s="1"/>
  <c r="J572" i="3"/>
  <c r="I573" i="3"/>
  <c r="M573" i="3" s="1"/>
  <c r="J347" i="3"/>
  <c r="I348" i="3"/>
  <c r="M348" i="3" s="1"/>
  <c r="I465" i="3"/>
  <c r="M465" i="3" s="1"/>
  <c r="J464" i="3"/>
  <c r="M497" i="3"/>
  <c r="G37" i="1"/>
  <c r="K340" i="3"/>
  <c r="I341" i="3"/>
  <c r="M341" i="3" s="1"/>
  <c r="J294" i="3"/>
  <c r="I294" i="3" s="1"/>
  <c r="M294" i="3" s="1"/>
  <c r="I295" i="3"/>
  <c r="M295" i="3" s="1"/>
  <c r="J486" i="3"/>
  <c r="I486" i="3" s="1"/>
  <c r="M486" i="3" s="1"/>
  <c r="I487" i="3"/>
  <c r="J301" i="3"/>
  <c r="I302" i="3"/>
  <c r="M302" i="3" s="1"/>
  <c r="G42" i="1"/>
  <c r="I425" i="3"/>
  <c r="M425" i="3" s="1"/>
  <c r="J424" i="3"/>
  <c r="I424" i="3" s="1"/>
  <c r="J27" i="3"/>
  <c r="I28" i="3"/>
  <c r="M28" i="3" s="1"/>
  <c r="I244" i="3"/>
  <c r="M244" i="3" s="1"/>
  <c r="J243" i="3"/>
  <c r="I243" i="3" s="1"/>
  <c r="M243" i="3" s="1"/>
  <c r="J265" i="3"/>
  <c r="I266" i="3"/>
  <c r="M266" i="3" s="1"/>
  <c r="I12" i="3"/>
  <c r="M12" i="3" s="1"/>
  <c r="J11" i="3"/>
  <c r="I611" i="3"/>
  <c r="M611" i="3" s="1"/>
  <c r="J610" i="3"/>
  <c r="M55" i="3"/>
  <c r="M50" i="3"/>
  <c r="G15" i="1"/>
  <c r="I594" i="3"/>
  <c r="M594" i="3" s="1"/>
  <c r="K572" i="3"/>
  <c r="K571" i="3" s="1"/>
  <c r="K564" i="3" s="1"/>
  <c r="J238" i="3"/>
  <c r="I238" i="3" s="1"/>
  <c r="M238" i="3" s="1"/>
  <c r="I239" i="3"/>
  <c r="I162" i="3"/>
  <c r="M162" i="3" s="1"/>
  <c r="K157" i="3"/>
  <c r="I157" i="3" s="1"/>
  <c r="I33" i="3"/>
  <c r="M33" i="3" s="1"/>
  <c r="J32" i="3"/>
  <c r="I32" i="3" s="1"/>
  <c r="I168" i="3"/>
  <c r="M168" i="3" s="1"/>
  <c r="J167" i="3"/>
  <c r="J216" i="3"/>
  <c r="I217" i="3"/>
  <c r="M217" i="3" s="1"/>
  <c r="I567" i="3"/>
  <c r="M567" i="3" s="1"/>
  <c r="J566" i="3"/>
  <c r="J195" i="3" l="1"/>
  <c r="I195" i="3" s="1"/>
  <c r="M195" i="3" s="1"/>
  <c r="I216" i="3"/>
  <c r="M216" i="3" s="1"/>
  <c r="M534" i="3"/>
  <c r="G45" i="1"/>
  <c r="G44" i="1" s="1"/>
  <c r="J223" i="3"/>
  <c r="I223" i="3" s="1"/>
  <c r="M223" i="3" s="1"/>
  <c r="I224" i="3"/>
  <c r="I285" i="3"/>
  <c r="M285" i="3" s="1"/>
  <c r="J284" i="3"/>
  <c r="J26" i="3"/>
  <c r="I27" i="3"/>
  <c r="K323" i="3"/>
  <c r="I323" i="3" s="1"/>
  <c r="M323" i="3" s="1"/>
  <c r="I324" i="3"/>
  <c r="M324" i="3" s="1"/>
  <c r="I101" i="3"/>
  <c r="J100" i="3"/>
  <c r="I100" i="3" s="1"/>
  <c r="M100" i="3" s="1"/>
  <c r="J571" i="3"/>
  <c r="I572" i="3"/>
  <c r="J166" i="3"/>
  <c r="I166" i="3" s="1"/>
  <c r="M166" i="3" s="1"/>
  <c r="I167" i="3"/>
  <c r="M424" i="3"/>
  <c r="G34" i="1"/>
  <c r="J469" i="3"/>
  <c r="I470" i="3"/>
  <c r="J264" i="3"/>
  <c r="I265" i="3"/>
  <c r="J565" i="3"/>
  <c r="I565" i="3" s="1"/>
  <c r="M565" i="3" s="1"/>
  <c r="I566" i="3"/>
  <c r="M566" i="3" s="1"/>
  <c r="M145" i="3"/>
  <c r="G24" i="1"/>
  <c r="M374" i="3"/>
  <c r="G31" i="1"/>
  <c r="K339" i="3"/>
  <c r="I340" i="3"/>
  <c r="M157" i="3"/>
  <c r="G26" i="1"/>
  <c r="J300" i="3"/>
  <c r="I300" i="3" s="1"/>
  <c r="M300" i="3" s="1"/>
  <c r="I301" i="3"/>
  <c r="M301" i="3" s="1"/>
  <c r="M307" i="3"/>
  <c r="G22" i="1"/>
  <c r="I11" i="3"/>
  <c r="J10" i="3"/>
  <c r="I347" i="3"/>
  <c r="J346" i="3"/>
  <c r="M32" i="3"/>
  <c r="G12" i="1"/>
  <c r="M239" i="3"/>
  <c r="G41" i="1"/>
  <c r="J609" i="3"/>
  <c r="I609" i="3" s="1"/>
  <c r="M609" i="3" s="1"/>
  <c r="I610" i="3"/>
  <c r="M610" i="3" s="1"/>
  <c r="M487" i="3"/>
  <c r="G36" i="1"/>
  <c r="G35" i="1" s="1"/>
  <c r="I464" i="3"/>
  <c r="M464" i="3" s="1"/>
  <c r="J463" i="3"/>
  <c r="I463" i="3" s="1"/>
  <c r="M463" i="3" s="1"/>
  <c r="I533" i="3"/>
  <c r="M533" i="3" s="1"/>
  <c r="J526" i="3"/>
  <c r="I526" i="3" s="1"/>
  <c r="M526" i="3" s="1"/>
  <c r="I631" i="3"/>
  <c r="J615" i="3"/>
  <c r="I306" i="3"/>
  <c r="M306" i="3" s="1"/>
  <c r="J299" i="3"/>
  <c r="I299" i="3" s="1"/>
  <c r="M299" i="3" s="1"/>
  <c r="K140" i="3"/>
  <c r="K25" i="3" s="1"/>
  <c r="I150" i="3"/>
  <c r="M631" i="3" l="1"/>
  <c r="G43" i="1"/>
  <c r="M11" i="3"/>
  <c r="G11" i="1"/>
  <c r="K338" i="3"/>
  <c r="K8" i="3" s="1"/>
  <c r="I339" i="3"/>
  <c r="M339" i="3" s="1"/>
  <c r="I264" i="3"/>
  <c r="M264" i="3" s="1"/>
  <c r="J263" i="3"/>
  <c r="I263" i="3" s="1"/>
  <c r="M263" i="3" s="1"/>
  <c r="M572" i="3"/>
  <c r="G33" i="1"/>
  <c r="J283" i="3"/>
  <c r="I283" i="3" s="1"/>
  <c r="M283" i="3" s="1"/>
  <c r="I284" i="3"/>
  <c r="M284" i="3" s="1"/>
  <c r="I571" i="3"/>
  <c r="M571" i="3" s="1"/>
  <c r="J564" i="3"/>
  <c r="I564" i="3" s="1"/>
  <c r="M564" i="3" s="1"/>
  <c r="G18" i="1"/>
  <c r="G17" i="1" s="1"/>
  <c r="M101" i="3"/>
  <c r="I346" i="3"/>
  <c r="M346" i="3" s="1"/>
  <c r="J338" i="3"/>
  <c r="I338" i="3" s="1"/>
  <c r="M338" i="3" s="1"/>
  <c r="M167" i="3"/>
  <c r="G28" i="1"/>
  <c r="G27" i="1" s="1"/>
  <c r="G40" i="1"/>
  <c r="M470" i="3"/>
  <c r="G32" i="1"/>
  <c r="J462" i="3"/>
  <c r="I462" i="3" s="1"/>
  <c r="M462" i="3" s="1"/>
  <c r="I469" i="3"/>
  <c r="M469" i="3" s="1"/>
  <c r="G25" i="1"/>
  <c r="G21" i="1" s="1"/>
  <c r="M150" i="3"/>
  <c r="M347" i="3"/>
  <c r="G30" i="1"/>
  <c r="G29" i="1" s="1"/>
  <c r="M27" i="3"/>
  <c r="G10" i="1"/>
  <c r="M224" i="3"/>
  <c r="G39" i="1"/>
  <c r="G38" i="1" s="1"/>
  <c r="J608" i="3"/>
  <c r="I608" i="3" s="1"/>
  <c r="M608" i="3" s="1"/>
  <c r="I615" i="3"/>
  <c r="M615" i="3" s="1"/>
  <c r="J9" i="3"/>
  <c r="I10" i="3"/>
  <c r="M10" i="3" s="1"/>
  <c r="M340" i="3"/>
  <c r="G16" i="1"/>
  <c r="M265" i="3"/>
  <c r="G14" i="1"/>
  <c r="I140" i="3"/>
  <c r="M140" i="3" s="1"/>
  <c r="I26" i="3"/>
  <c r="M26" i="3" s="1"/>
  <c r="J25" i="3"/>
  <c r="I25" i="3" s="1"/>
  <c r="M25" i="3" s="1"/>
  <c r="I9" i="3" l="1"/>
  <c r="M9" i="3" s="1"/>
  <c r="J8" i="3"/>
  <c r="I8" i="3" s="1"/>
  <c r="M8" i="3" s="1"/>
  <c r="G9" i="1"/>
  <c r="G8" i="1" s="1"/>
</calcChain>
</file>

<file path=xl/sharedStrings.xml><?xml version="1.0" encoding="utf-8"?>
<sst xmlns="http://schemas.openxmlformats.org/spreadsheetml/2006/main" count="3069" uniqueCount="375">
  <si>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</si>
  <si>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</si>
  <si>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</si>
  <si>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</si>
  <si>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</si>
  <si>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</si>
  <si>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</si>
  <si>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</si>
  <si>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</si>
  <si>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</si>
  <si>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</si>
  <si>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</si>
  <si>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</si>
  <si>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</si>
  <si>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</si>
  <si>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</si>
  <si>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</si>
  <si>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</si>
  <si>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</si>
  <si>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</si>
  <si>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</si>
  <si>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</si>
  <si>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</si>
  <si>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</si>
  <si>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</si>
  <si>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</si>
  <si>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</si>
  <si>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</si>
  <si>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</si>
  <si>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</si>
  <si>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</si>
  <si>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</si>
  <si>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</si>
  <si>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</si>
  <si>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</si>
  <si>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</si>
  <si>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</si>
  <si>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</si>
  <si>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</si>
  <si>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</si>
  <si>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</si>
  <si>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</si>
  <si>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</si>
  <si>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</si>
  <si>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</si>
  <si>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</si>
  <si>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</si>
  <si>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</si>
  <si>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</si>
  <si>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</si>
  <si>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</si>
  <si>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</si>
  <si>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</si>
  <si>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</si>
  <si>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</si>
  <si>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</si>
  <si>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</si>
  <si>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</si>
  <si>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</si>
  <si>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</si>
  <si>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</si>
  <si>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</si>
  <si>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</si>
  <si>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</si>
  <si>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</si>
  <si>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</si>
  <si>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</si>
  <si>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</si>
  <si>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</si>
  <si>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</si>
  <si>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</si>
  <si>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</si>
  <si>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</si>
  <si>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</si>
  <si>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</si>
  <si>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</si>
  <si>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</si>
  <si>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</si>
  <si>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</si>
  <si>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</si>
  <si>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</si>
  <si>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</si>
  <si>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</si>
  <si>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</si>
  <si>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</si>
  <si>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</si>
  <si>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</si>
  <si>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</si>
  <si>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</si>
  <si>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</si>
  <si>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</si>
  <si>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</si>
  <si>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</si>
  <si>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</si>
  <si>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</si>
  <si>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</si>
  <si>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</si>
  <si>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</si>
  <si>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</si>
  <si>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</si>
  <si>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</si>
  <si>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</si>
  <si>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</si>
  <si>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</si>
  <si>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</si>
  <si>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</si>
  <si>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</si>
  <si>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</si>
  <si>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</si>
  <si>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</si>
  <si>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</si>
  <si>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</si>
  <si>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</si>
  <si>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</si>
  <si>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</si>
  <si>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</si>
  <si>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</si>
  <si>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</si>
  <si>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</si>
  <si>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</si>
  <si>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</si>
  <si>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</si>
  <si>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</si>
  <si>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</si>
  <si>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</si>
  <si>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</si>
  <si>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</si>
  <si>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</si>
  <si>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</si>
  <si>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</si>
  <si>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</si>
  <si>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</si>
  <si>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</si>
  <si>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</si>
  <si>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</si>
  <si>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</si>
  <si>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</si>
  <si>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</si>
  <si>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</si>
  <si>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</si>
  <si>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</si>
  <si>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</si>
  <si>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</si>
  <si>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</si>
  <si>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</si>
  <si>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</si>
  <si>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</si>
  <si>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</si>
  <si>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</si>
  <si>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</si>
  <si>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</si>
  <si>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</si>
  <si>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</si>
  <si>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</si>
  <si>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</si>
  <si>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</si>
  <si>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</si>
  <si>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</si>
  <si>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</si>
  <si>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</si>
  <si>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</si>
  <si>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</si>
  <si>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</si>
  <si>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</si>
  <si>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</si>
  <si>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</si>
  <si>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</si>
  <si>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</si>
  <si>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</si>
  <si>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</si>
  <si>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</si>
  <si>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</si>
  <si>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</si>
  <si>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</si>
  <si>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</si>
  <si>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</si>
  <si>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</si>
  <si>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</si>
  <si>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</si>
  <si>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</si>
  <si>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</si>
  <si>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</si>
  <si>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</si>
  <si>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</si>
  <si>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</si>
  <si>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</si>
  <si>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</si>
  <si>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</si>
  <si>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</si>
  <si>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</si>
  <si>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</si>
  <si>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</si>
  <si>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</si>
  <si>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</si>
  <si>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</si>
  <si>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</si>
  <si>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</si>
  <si>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</si>
  <si>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</si>
  <si>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</si>
  <si>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</si>
  <si>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</si>
  <si>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</si>
  <si>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</si>
  <si>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</si>
  <si>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</si>
  <si>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</si>
  <si>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</si>
  <si>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</si>
  <si>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</si>
  <si>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</si>
  <si>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</si>
  <si>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</si>
  <si>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</si>
  <si>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</si>
  <si>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</si>
  <si>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</si>
  <si>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</si>
  <si>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</si>
  <si>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</si>
  <si>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</si>
  <si>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</si>
  <si>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</si>
  <si>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</si>
  <si>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</si>
  <si>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</si>
  <si>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</si>
  <si>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</si>
  <si>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</si>
  <si>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</si>
  <si>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</si>
  <si>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</si>
  <si>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</si>
  <si>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</si>
  <si>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</si>
  <si>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</si>
  <si>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</si>
  <si>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</si>
  <si>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</si>
  <si>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</si>
  <si>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</si>
  <si>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</si>
  <si>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</si>
  <si>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</si>
  <si>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</si>
  <si>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</si>
  <si>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</si>
  <si>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</si>
  <si>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</si>
  <si>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</si>
  <si>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</si>
  <si>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</si>
  <si>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</si>
  <si>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</si>
  <si>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</si>
  <si>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</si>
  <si>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Проектирование дошкольной образовательной организации на 80 мест в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</si>
  <si>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</si>
  <si>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</si>
  <si>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</si>
  <si>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</si>
  <si>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</si>
  <si>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</si>
  <si>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</si>
  <si>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</si>
  <si>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</si>
  <si>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</si>
  <si>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</si>
  <si>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</si>
  <si>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</si>
  <si>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</si>
  <si>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Капитальные вложения в области физкультуры и спорта</t>
  </si>
  <si>
    <t>Строительство Центра единоборств в г. Белореченске</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</si>
  <si>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</si>
  <si>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</si>
  <si>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</si>
  <si>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</si>
  <si>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</si>
  <si>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</si>
  <si>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</si>
  <si>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</si>
  <si>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</si>
  <si>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</si>
  <si>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</si>
  <si>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</si>
  <si>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</si>
  <si>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</si>
  <si>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</si>
  <si>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</si>
  <si>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</si>
  <si>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</si>
  <si>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</si>
  <si>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</si>
  <si>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</si>
  <si>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</si>
  <si>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</si>
  <si>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</si>
  <si>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</si>
  <si>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</si>
  <si>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</si>
  <si>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</si>
  <si>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</si>
  <si>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</si>
  <si>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</si>
  <si>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</si>
  <si>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</si>
  <si>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</si>
  <si>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</si>
  <si>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</si>
  <si>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</si>
  <si>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</si>
  <si>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</si>
  <si>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</si>
  <si>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</si>
  <si>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24.</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</si>
  <si>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</si>
  <si>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</si>
  <si>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</si>
  <si>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</si>
  <si>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</si>
  <si>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</si>
  <si>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</si>
  <si>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</si>
  <si>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</si>
  <si>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</si>
  <si>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</si>
  <si>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</si>
  <si>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</si>
  <si>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</si>
  <si>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</si>
  <si>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</si>
  <si>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</si>
  <si>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2025 год</t>
  </si>
  <si>
    <t>№ п\п</t>
  </si>
  <si>
    <t>Первоначальный бюджет</t>
  </si>
  <si>
    <t>Изменения (+,-)</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</si>
  <si>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</si>
  <si>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</si>
  <si>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</si>
  <si>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</si>
  <si>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</si>
  <si>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</si>
  <si>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</si>
  <si>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</si>
  <si>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</si>
  <si>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</si>
  <si>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</si>
  <si>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</si>
  <si>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</si>
  <si>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</si>
  <si>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</si>
  <si>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</si>
  <si>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</si>
  <si>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</si>
  <si>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Капитальные вложения в области жилишного хозяйства</t>
  </si>
  <si>
    <t xml:space="preserve">Физическая культура </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</si>
  <si>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</si>
  <si>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</si>
  <si>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Условно утвержденные расходы</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</si>
  <si>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</si>
  <si>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</si>
  <si>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</si>
  <si>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</si>
  <si>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</si>
  <si>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</si>
  <si>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</si>
  <si>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</si>
  <si>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</si>
  <si>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</si>
  <si>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</si>
  <si>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</si>
  <si>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</si>
  <si>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</si>
  <si>
    <t>к  решению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</si>
  <si>
    <t>к  решению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</si>
</sst>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0">
    <font>
      <sz val="10"/>
      <name val="Arial Cyr"/>
      <charset val="1"/>
    </font>
    <font>
      <sz val="14"/>
      <name val="Times New Roman"/>
      <charset val="1"/>
    </font>
    <font>
      <sz val="14"/>
      <color rgb="FF000000"/>
      <name val="Times New Roman"/>
      <charset val="1"/>
    </font>
    <font>
      <sz val="14"/>
      <name val="Arial Cyr"/>
      <charset val="1"/>
    </font>
    <font>
      <sz val="12"/>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CE181E"/>
      <name val="Times New Roman"/>
      <charset val="1"/>
    </font>
    <font>
      <sz val="14"/>
      <name val="Times New Roman"/>
      <family val="1"/>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8">
    <xf numFmtId="0" fontId="0" fillId="0" borderId="0" xfId="0"/>
    <xf numFmtId="167" fontId="4"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5" fillId="0" borderId="0" xfId="0" applyFont="1" applyAlignment="1">
      <alignment vertical="center"/>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4" fillId="0" borderId="0" xfId="0" applyFont="1" applyAlignment="1">
      <alignment horizontal="center" vertical="top"/>
    </xf>
    <xf numFmtId="0" fontId="4" fillId="0" borderId="0" xfId="0" applyFont="1" applyAlignment="1">
      <alignment horizontal="center"/>
    </xf>
    <xf numFmtId="164" fontId="4" fillId="0" borderId="0" xfId="0" applyNumberFormat="1" applyFont="1" applyAlignment="1">
      <alignment horizontal="center" wrapText="1"/>
    </xf>
    <xf numFmtId="0" fontId="4" fillId="0" borderId="0" xfId="0" applyFont="1"/>
    <xf numFmtId="166" fontId="4" fillId="0" borderId="0" xfId="0" applyNumberFormat="1" applyFont="1" applyAlignment="1">
      <alignment horizontal="right"/>
    </xf>
    <xf numFmtId="0" fontId="4" fillId="0" borderId="0" xfId="0" applyFont="1" applyAlignment="1">
      <alignment horizontal="right"/>
    </xf>
    <xf numFmtId="4" fontId="4"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4" fillId="0" borderId="0" xfId="0" applyFont="1" applyAlignment="1">
      <alignment horizontal="left" vertical="top"/>
    </xf>
    <xf numFmtId="0" fontId="4"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166" fontId="4" fillId="0" borderId="2" xfId="0" applyNumberFormat="1" applyFont="1" applyBorder="1" applyAlignment="1">
      <alignment horizontal="right" vertical="top" wrapText="1"/>
    </xf>
    <xf numFmtId="1" fontId="4" fillId="0" borderId="2" xfId="0" applyNumberFormat="1" applyFont="1" applyBorder="1" applyAlignment="1">
      <alignment horizontal="center" vertical="top" wrapText="1"/>
    </xf>
    <xf numFmtId="166"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6"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7"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4" fillId="0" borderId="0" xfId="0" applyNumberFormat="1" applyFont="1" applyAlignment="1">
      <alignment horizontal="right" vertical="top"/>
    </xf>
    <xf numFmtId="4" fontId="18" fillId="0" borderId="0" xfId="0" applyNumberFormat="1" applyFont="1" applyAlignment="1">
      <alignment horizontal="right" vertical="top"/>
    </xf>
    <xf numFmtId="164" fontId="1" fillId="0" borderId="0" xfId="0" applyNumberFormat="1" applyFont="1" applyAlignment="1">
      <alignment horizontal="center" wrapText="1"/>
    </xf>
    <xf numFmtId="0" fontId="19" fillId="0" borderId="0" xfId="0" applyFont="1"/>
    <xf numFmtId="0" fontId="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4"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3"/>
  <sheetViews>
    <sheetView view="pageBreakPreview" zoomScale="80" zoomScaleNormal="60" zoomScalePageLayoutView="80" workbookViewId="0">
      <selection activeCell="C2" sqref="C2:G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5"/>
      <c r="B1" s="15"/>
      <c r="C1" s="14" t="s">
        <v>0</v>
      </c>
      <c r="D1" s="14"/>
      <c r="E1" s="14"/>
      <c r="F1" s="14"/>
      <c r="G1" s="14"/>
    </row>
    <row r="2" spans="1:9" ht="142.5" customHeight="1">
      <c r="A2" s="15"/>
      <c r="B2" s="15"/>
      <c r="C2" s="13" t="s">
        <v>372</v>
      </c>
      <c r="D2" s="13"/>
      <c r="E2" s="13"/>
      <c r="F2" s="13"/>
      <c r="G2" s="13"/>
    </row>
    <row r="3" spans="1:9" ht="60" customHeight="1">
      <c r="A3" s="15"/>
      <c r="B3" s="12" t="s">
        <v>1</v>
      </c>
      <c r="C3" s="12"/>
      <c r="D3" s="12"/>
      <c r="E3" s="12"/>
      <c r="F3" s="12"/>
      <c r="G3" s="12"/>
    </row>
    <row r="4" spans="1:9" ht="22.35" customHeight="1">
      <c r="A4" s="18"/>
      <c r="B4" s="18"/>
      <c r="C4" s="18"/>
      <c r="D4" s="11" t="s">
        <v>2</v>
      </c>
      <c r="E4" s="11"/>
      <c r="F4" s="11"/>
      <c r="G4" s="11"/>
      <c r="H4" s="15"/>
      <c r="I4" s="15"/>
    </row>
    <row r="5" spans="1:9" ht="72.2" customHeight="1">
      <c r="A5" s="10" t="s">
        <v>3</v>
      </c>
      <c r="B5" s="10" t="s">
        <v>4</v>
      </c>
      <c r="C5" s="9" t="s">
        <v>5</v>
      </c>
      <c r="D5" s="9"/>
      <c r="E5" s="9"/>
      <c r="F5" s="9"/>
      <c r="G5" s="8" t="s">
        <v>6</v>
      </c>
    </row>
    <row r="6" spans="1:9" ht="36" customHeight="1">
      <c r="A6" s="10"/>
      <c r="B6" s="10"/>
      <c r="C6" s="19" t="s">
        <v>7</v>
      </c>
      <c r="D6" s="19" t="s">
        <v>8</v>
      </c>
      <c r="E6" s="22" t="s">
        <v>9</v>
      </c>
      <c r="F6" s="22" t="s">
        <v>10</v>
      </c>
      <c r="G6" s="8"/>
    </row>
    <row r="7" spans="1:9" ht="18.75">
      <c r="A7" s="23">
        <v>1</v>
      </c>
      <c r="B7" s="19">
        <v>2</v>
      </c>
      <c r="C7" s="19">
        <v>3</v>
      </c>
      <c r="D7" s="19">
        <v>4</v>
      </c>
      <c r="E7" s="22" t="s">
        <v>11</v>
      </c>
      <c r="F7" s="22" t="s">
        <v>12</v>
      </c>
      <c r="G7" s="21">
        <v>5</v>
      </c>
    </row>
    <row r="8" spans="1:9" ht="18.75">
      <c r="A8" s="17"/>
      <c r="B8" s="24" t="s">
        <v>13</v>
      </c>
      <c r="C8" s="25"/>
      <c r="D8" s="25"/>
      <c r="E8" s="26"/>
      <c r="F8" s="26"/>
      <c r="G8" s="27">
        <f>G9+G17+G21+G27+G29+G35+G38+G40+G44+G49</f>
        <v>4402723800</v>
      </c>
    </row>
    <row r="9" spans="1:9" ht="18.75">
      <c r="A9" s="28" t="s">
        <v>14</v>
      </c>
      <c r="B9" s="29" t="s">
        <v>15</v>
      </c>
      <c r="C9" s="30" t="s">
        <v>16</v>
      </c>
      <c r="D9" s="31"/>
      <c r="E9" s="32"/>
      <c r="F9" s="32"/>
      <c r="G9" s="33">
        <f>G10+G11+G12+G14+G15+G16+G13</f>
        <v>385594800</v>
      </c>
    </row>
    <row r="10" spans="1:9" ht="56.25">
      <c r="A10" s="34"/>
      <c r="B10" s="35" t="s">
        <v>17</v>
      </c>
      <c r="C10" s="36" t="s">
        <v>16</v>
      </c>
      <c r="D10" s="36" t="s">
        <v>18</v>
      </c>
      <c r="E10" s="36"/>
      <c r="F10" s="36"/>
      <c r="G10" s="37">
        <f>'приложение 10'!I27</f>
        <v>2837300</v>
      </c>
    </row>
    <row r="11" spans="1:9" ht="75">
      <c r="A11" s="34"/>
      <c r="B11" s="35" t="s">
        <v>19</v>
      </c>
      <c r="C11" s="36" t="s">
        <v>16</v>
      </c>
      <c r="D11" s="36" t="s">
        <v>20</v>
      </c>
      <c r="E11" s="36" t="s">
        <v>21</v>
      </c>
      <c r="F11" s="36"/>
      <c r="G11" s="37">
        <f>'приложение 10'!I11</f>
        <v>7773700</v>
      </c>
    </row>
    <row r="12" spans="1:9" ht="75">
      <c r="A12" s="34"/>
      <c r="B12" s="35" t="s">
        <v>22</v>
      </c>
      <c r="C12" s="36" t="s">
        <v>16</v>
      </c>
      <c r="D12" s="36" t="s">
        <v>23</v>
      </c>
      <c r="E12" s="36"/>
      <c r="F12" s="36"/>
      <c r="G12" s="37">
        <f>'приложение 10'!I32</f>
        <v>106162200</v>
      </c>
    </row>
    <row r="13" spans="1:9" ht="18.75">
      <c r="A13" s="34"/>
      <c r="B13" s="38" t="s">
        <v>24</v>
      </c>
      <c r="C13" s="36" t="s">
        <v>16</v>
      </c>
      <c r="D13" s="36" t="s">
        <v>25</v>
      </c>
      <c r="E13" s="36"/>
      <c r="F13" s="36"/>
      <c r="G13" s="37">
        <f>'приложение 10'!I46</f>
        <v>7100</v>
      </c>
    </row>
    <row r="14" spans="1:9" ht="56.25">
      <c r="A14" s="34"/>
      <c r="B14" s="35" t="s">
        <v>26</v>
      </c>
      <c r="C14" s="36" t="s">
        <v>16</v>
      </c>
      <c r="D14" s="36" t="s">
        <v>27</v>
      </c>
      <c r="E14" s="36" t="s">
        <v>21</v>
      </c>
      <c r="F14" s="36"/>
      <c r="G14" s="37">
        <f>'приложение 10'!I265+'приложение 10'!I285</f>
        <v>35757800</v>
      </c>
    </row>
    <row r="15" spans="1:9" ht="18.75">
      <c r="A15" s="34"/>
      <c r="B15" s="35" t="s">
        <v>28</v>
      </c>
      <c r="C15" s="36" t="s">
        <v>16</v>
      </c>
      <c r="D15" s="36" t="s">
        <v>29</v>
      </c>
      <c r="E15" s="36" t="s">
        <v>30</v>
      </c>
      <c r="F15" s="36"/>
      <c r="G15" s="37">
        <f>'приложение 10'!I50</f>
        <v>9000000</v>
      </c>
    </row>
    <row r="16" spans="1:9" ht="18.75">
      <c r="A16" s="34"/>
      <c r="B16" s="35" t="s">
        <v>31</v>
      </c>
      <c r="C16" s="36" t="s">
        <v>16</v>
      </c>
      <c r="D16" s="36" t="s">
        <v>32</v>
      </c>
      <c r="E16" s="36" t="s">
        <v>30</v>
      </c>
      <c r="F16" s="36" t="s">
        <v>33</v>
      </c>
      <c r="G16" s="37">
        <f>'приложение 10'!I55+'приложение 10'!I325+'приложение 10'!I271+'приложение 10'!I528+'приложение 10'!I340+'приложение 10'!I464+'приложение 10'!I294+'приложение 10'!I20+'приложение 10'!I301+'приложение 10'!I566</f>
        <v>224056700</v>
      </c>
    </row>
    <row r="17" spans="1:1024" s="41" customFormat="1" ht="37.5">
      <c r="A17" s="28" t="s">
        <v>34</v>
      </c>
      <c r="B17" s="39" t="s">
        <v>35</v>
      </c>
      <c r="C17" s="40" t="s">
        <v>20</v>
      </c>
      <c r="D17" s="40"/>
      <c r="E17" s="40"/>
      <c r="F17" s="40"/>
      <c r="G17" s="33">
        <f>G18+G20+G19</f>
        <v>51445500</v>
      </c>
      <c r="AMJ17"/>
    </row>
    <row r="18" spans="1:1024" ht="18.75">
      <c r="A18" s="34"/>
      <c r="B18" s="35" t="s">
        <v>36</v>
      </c>
      <c r="C18" s="36" t="s">
        <v>20</v>
      </c>
      <c r="D18" s="36" t="s">
        <v>37</v>
      </c>
      <c r="E18" s="36"/>
      <c r="F18" s="36"/>
      <c r="G18" s="37">
        <f>'приложение 10'!I101</f>
        <v>44773500</v>
      </c>
    </row>
    <row r="19" spans="1:1024" ht="56.25">
      <c r="A19" s="34"/>
      <c r="B19" s="42" t="s">
        <v>38</v>
      </c>
      <c r="C19" s="43" t="s">
        <v>20</v>
      </c>
      <c r="D19" s="43" t="s">
        <v>39</v>
      </c>
      <c r="E19" s="36"/>
      <c r="F19" s="36"/>
      <c r="G19" s="37">
        <f>'приложение 10'!I115</f>
        <v>252000</v>
      </c>
    </row>
    <row r="20" spans="1:1024" ht="56.25">
      <c r="A20" s="34"/>
      <c r="B20" s="35" t="s">
        <v>40</v>
      </c>
      <c r="C20" s="36" t="s">
        <v>20</v>
      </c>
      <c r="D20" s="36" t="s">
        <v>41</v>
      </c>
      <c r="E20" s="36"/>
      <c r="F20" s="36"/>
      <c r="G20" s="37">
        <f>'приложение 10'!I120</f>
        <v>6420000</v>
      </c>
    </row>
    <row r="21" spans="1:1024" s="41" customFormat="1" ht="18.75">
      <c r="A21" s="28" t="s">
        <v>42</v>
      </c>
      <c r="B21" s="39" t="s">
        <v>43</v>
      </c>
      <c r="C21" s="40" t="s">
        <v>23</v>
      </c>
      <c r="D21" s="40"/>
      <c r="E21" s="40"/>
      <c r="F21" s="40"/>
      <c r="G21" s="33">
        <f>G22+G25+G24+G23+G26</f>
        <v>41981800</v>
      </c>
      <c r="AMJ21"/>
    </row>
    <row r="22" spans="1:1024" ht="18.75">
      <c r="A22" s="34"/>
      <c r="B22" s="35" t="s">
        <v>44</v>
      </c>
      <c r="C22" s="36" t="s">
        <v>23</v>
      </c>
      <c r="D22" s="36" t="s">
        <v>25</v>
      </c>
      <c r="E22" s="36"/>
      <c r="F22" s="36"/>
      <c r="G22" s="37">
        <f>'приложение 10'!I307</f>
        <v>31635300</v>
      </c>
    </row>
    <row r="23" spans="1:1024" ht="18.75">
      <c r="A23" s="34"/>
      <c r="B23" s="38" t="s">
        <v>45</v>
      </c>
      <c r="C23" s="36" t="s">
        <v>23</v>
      </c>
      <c r="D23" s="36" t="s">
        <v>27</v>
      </c>
      <c r="E23" s="36"/>
      <c r="F23" s="36"/>
      <c r="G23" s="37">
        <f>'приложение 10'!I141</f>
        <v>173300</v>
      </c>
    </row>
    <row r="24" spans="1:1024" ht="18.75">
      <c r="A24" s="34"/>
      <c r="B24" s="35" t="s">
        <v>46</v>
      </c>
      <c r="C24" s="36" t="s">
        <v>23</v>
      </c>
      <c r="D24" s="36" t="s">
        <v>47</v>
      </c>
      <c r="E24" s="36"/>
      <c r="F24" s="36"/>
      <c r="G24" s="37">
        <f>'приложение 10'!I145</f>
        <v>1250000</v>
      </c>
    </row>
    <row r="25" spans="1:1024" ht="18.75">
      <c r="A25" s="34"/>
      <c r="B25" s="35" t="s">
        <v>48</v>
      </c>
      <c r="C25" s="36" t="s">
        <v>23</v>
      </c>
      <c r="D25" s="36" t="s">
        <v>37</v>
      </c>
      <c r="E25" s="36"/>
      <c r="F25" s="36"/>
      <c r="G25" s="37">
        <f>'приложение 10'!I150</f>
        <v>8093200</v>
      </c>
    </row>
    <row r="26" spans="1:1024" ht="37.5">
      <c r="A26" s="34"/>
      <c r="B26" s="38" t="s">
        <v>49</v>
      </c>
      <c r="C26" s="36" t="s">
        <v>23</v>
      </c>
      <c r="D26" s="36" t="s">
        <v>50</v>
      </c>
      <c r="E26" s="36"/>
      <c r="F26" s="36"/>
      <c r="G26" s="37">
        <f>'приложение 10'!I157</f>
        <v>830000</v>
      </c>
    </row>
    <row r="27" spans="1:1024" s="41" customFormat="1" ht="18.75">
      <c r="A27" s="28" t="s">
        <v>51</v>
      </c>
      <c r="B27" s="39" t="s">
        <v>52</v>
      </c>
      <c r="C27" s="40" t="s">
        <v>25</v>
      </c>
      <c r="D27" s="40"/>
      <c r="E27" s="40"/>
      <c r="F27" s="40"/>
      <c r="G27" s="33">
        <f>G28</f>
        <v>507010300</v>
      </c>
      <c r="AMJ27"/>
    </row>
    <row r="28" spans="1:1024" ht="18.75">
      <c r="A28" s="28"/>
      <c r="B28" s="35" t="s">
        <v>53</v>
      </c>
      <c r="C28" s="36" t="s">
        <v>25</v>
      </c>
      <c r="D28" s="36" t="s">
        <v>18</v>
      </c>
      <c r="E28" s="40"/>
      <c r="F28" s="40"/>
      <c r="G28" s="37">
        <f>'приложение 10'!I167</f>
        <v>507010300</v>
      </c>
    </row>
    <row r="29" spans="1:1024" s="41" customFormat="1" ht="18.75">
      <c r="A29" s="28" t="s">
        <v>54</v>
      </c>
      <c r="B29" s="39" t="s">
        <v>55</v>
      </c>
      <c r="C29" s="40" t="s">
        <v>56</v>
      </c>
      <c r="D29" s="40"/>
      <c r="E29" s="40"/>
      <c r="F29" s="40"/>
      <c r="G29" s="33">
        <f>G30+G31+G33+G34+G32</f>
        <v>2872393300</v>
      </c>
      <c r="AMJ29"/>
    </row>
    <row r="30" spans="1:1024" ht="18.75">
      <c r="A30" s="34"/>
      <c r="B30" s="35" t="s">
        <v>57</v>
      </c>
      <c r="C30" s="36" t="s">
        <v>56</v>
      </c>
      <c r="D30" s="36" t="s">
        <v>16</v>
      </c>
      <c r="E30" s="36"/>
      <c r="F30" s="36"/>
      <c r="G30" s="37">
        <f>'приложение 10'!I347+'приложение 10'!I196</f>
        <v>900031100</v>
      </c>
    </row>
    <row r="31" spans="1:1024" ht="18.75">
      <c r="A31" s="34"/>
      <c r="B31" s="35" t="s">
        <v>58</v>
      </c>
      <c r="C31" s="36" t="s">
        <v>56</v>
      </c>
      <c r="D31" s="36" t="s">
        <v>18</v>
      </c>
      <c r="E31" s="36"/>
      <c r="F31" s="36"/>
      <c r="G31" s="37">
        <f>'приложение 10'!I374+'приложение 10'!I208</f>
        <v>1526258900</v>
      </c>
    </row>
    <row r="32" spans="1:1024" ht="18.75">
      <c r="A32" s="34"/>
      <c r="B32" s="42" t="s">
        <v>59</v>
      </c>
      <c r="C32" s="36" t="s">
        <v>56</v>
      </c>
      <c r="D32" s="36" t="s">
        <v>20</v>
      </c>
      <c r="E32" s="36"/>
      <c r="F32" s="36"/>
      <c r="G32" s="37">
        <f>'приложение 10'!I410+'приложение 10'!I470</f>
        <v>350128000</v>
      </c>
    </row>
    <row r="33" spans="1:1024" ht="18.75">
      <c r="A33" s="34"/>
      <c r="B33" s="35" t="s">
        <v>60</v>
      </c>
      <c r="C33" s="36" t="s">
        <v>56</v>
      </c>
      <c r="D33" s="36" t="s">
        <v>56</v>
      </c>
      <c r="E33" s="36"/>
      <c r="F33" s="36"/>
      <c r="G33" s="37">
        <f>'приложение 10'!I572+'приложение 10'!I610</f>
        <v>21538800</v>
      </c>
    </row>
    <row r="34" spans="1:1024" ht="18.75">
      <c r="A34" s="34"/>
      <c r="B34" s="35" t="s">
        <v>61</v>
      </c>
      <c r="C34" s="36" t="s">
        <v>56</v>
      </c>
      <c r="D34" s="36" t="s">
        <v>37</v>
      </c>
      <c r="E34" s="36"/>
      <c r="F34" s="36"/>
      <c r="G34" s="37">
        <f>'приложение 10'!I424+'приложение 10'!I216+'приложение 10'!I602+'приложение 10'!I477</f>
        <v>74436500</v>
      </c>
    </row>
    <row r="35" spans="1:1024" s="41" customFormat="1" ht="18.75">
      <c r="A35" s="28" t="s">
        <v>62</v>
      </c>
      <c r="B35" s="39" t="s">
        <v>63</v>
      </c>
      <c r="C35" s="40" t="s">
        <v>47</v>
      </c>
      <c r="D35" s="40"/>
      <c r="E35" s="40"/>
      <c r="F35" s="40"/>
      <c r="G35" s="33">
        <f>G36+G37</f>
        <v>113281300</v>
      </c>
      <c r="AMJ35"/>
    </row>
    <row r="36" spans="1:1024" ht="18.75">
      <c r="A36" s="34"/>
      <c r="B36" s="35" t="s">
        <v>64</v>
      </c>
      <c r="C36" s="36" t="s">
        <v>47</v>
      </c>
      <c r="D36" s="36" t="s">
        <v>16</v>
      </c>
      <c r="E36" s="36"/>
      <c r="F36" s="36"/>
      <c r="G36" s="37">
        <f>'приложение 10'!I487</f>
        <v>94531000</v>
      </c>
    </row>
    <row r="37" spans="1:1024" ht="37.5">
      <c r="A37" s="34"/>
      <c r="B37" s="35" t="s">
        <v>65</v>
      </c>
      <c r="C37" s="36" t="s">
        <v>47</v>
      </c>
      <c r="D37" s="36" t="s">
        <v>23</v>
      </c>
      <c r="E37" s="36" t="s">
        <v>66</v>
      </c>
      <c r="F37" s="36" t="s">
        <v>67</v>
      </c>
      <c r="G37" s="37">
        <f>'приложение 10'!I497</f>
        <v>18750300</v>
      </c>
    </row>
    <row r="38" spans="1:1024" s="41" customFormat="1" ht="18.75">
      <c r="A38" s="28" t="s">
        <v>68</v>
      </c>
      <c r="B38" s="39" t="s">
        <v>69</v>
      </c>
      <c r="C38" s="40" t="s">
        <v>37</v>
      </c>
      <c r="D38" s="40"/>
      <c r="E38" s="40"/>
      <c r="F38" s="40"/>
      <c r="G38" s="33">
        <f>G39</f>
        <v>13000000</v>
      </c>
      <c r="AMJ38"/>
    </row>
    <row r="39" spans="1:1024" ht="18.75">
      <c r="A39" s="34"/>
      <c r="B39" s="35" t="s">
        <v>70</v>
      </c>
      <c r="C39" s="36" t="s">
        <v>37</v>
      </c>
      <c r="D39" s="36" t="s">
        <v>18</v>
      </c>
      <c r="E39" s="36"/>
      <c r="F39" s="36"/>
      <c r="G39" s="37">
        <f>'приложение 10'!I224</f>
        <v>13000000</v>
      </c>
    </row>
    <row r="40" spans="1:1024" s="41" customFormat="1" ht="18.75">
      <c r="A40" s="28" t="s">
        <v>71</v>
      </c>
      <c r="B40" s="39" t="s">
        <v>72</v>
      </c>
      <c r="C40" s="40" t="s">
        <v>39</v>
      </c>
      <c r="D40" s="40"/>
      <c r="E40" s="40"/>
      <c r="F40" s="40"/>
      <c r="G40" s="33">
        <f>G41+G42+G43</f>
        <v>225201800</v>
      </c>
      <c r="AMJ40"/>
    </row>
    <row r="41" spans="1:1024" ht="18.75">
      <c r="A41" s="34"/>
      <c r="B41" s="35" t="s">
        <v>73</v>
      </c>
      <c r="C41" s="36" t="s">
        <v>39</v>
      </c>
      <c r="D41" s="36" t="s">
        <v>20</v>
      </c>
      <c r="E41" s="36"/>
      <c r="F41" s="36"/>
      <c r="G41" s="37">
        <f>'приложение 10'!I239</f>
        <v>5460000</v>
      </c>
    </row>
    <row r="42" spans="1:1024" ht="18.75">
      <c r="A42" s="34"/>
      <c r="B42" s="35" t="s">
        <v>74</v>
      </c>
      <c r="C42" s="36" t="s">
        <v>39</v>
      </c>
      <c r="D42" s="36" t="s">
        <v>23</v>
      </c>
      <c r="E42" s="36"/>
      <c r="F42" s="36"/>
      <c r="G42" s="37">
        <f>'приложение 10'!I457+'приложение 10'!I616+'приложение 10'!I243</f>
        <v>206133700</v>
      </c>
    </row>
    <row r="43" spans="1:1024" ht="18.75">
      <c r="A43" s="34"/>
      <c r="B43" s="35" t="s">
        <v>75</v>
      </c>
      <c r="C43" s="36" t="s">
        <v>39</v>
      </c>
      <c r="D43" s="36" t="s">
        <v>27</v>
      </c>
      <c r="E43" s="36"/>
      <c r="F43" s="36"/>
      <c r="G43" s="37">
        <f>'приложение 10'!I631</f>
        <v>13608100</v>
      </c>
    </row>
    <row r="44" spans="1:1024" s="41" customFormat="1" ht="18.75">
      <c r="A44" s="28" t="s">
        <v>76</v>
      </c>
      <c r="B44" s="39" t="s">
        <v>77</v>
      </c>
      <c r="C44" s="40" t="s">
        <v>29</v>
      </c>
      <c r="D44" s="40"/>
      <c r="E44" s="40"/>
      <c r="F44" s="40"/>
      <c r="G44" s="33">
        <f>G45+G48+G47+G46</f>
        <v>172815000</v>
      </c>
      <c r="AMJ44"/>
    </row>
    <row r="45" spans="1:1024" ht="18.75">
      <c r="A45" s="34"/>
      <c r="B45" s="35" t="s">
        <v>78</v>
      </c>
      <c r="C45" s="36" t="s">
        <v>29</v>
      </c>
      <c r="D45" s="36" t="s">
        <v>16</v>
      </c>
      <c r="E45" s="36"/>
      <c r="F45" s="36"/>
      <c r="G45" s="37">
        <f>'приложение 10'!I534+'приложение 10'!I258</f>
        <v>3533000</v>
      </c>
    </row>
    <row r="46" spans="1:1024" ht="18.75">
      <c r="A46" s="34"/>
      <c r="B46" s="38" t="s">
        <v>79</v>
      </c>
      <c r="C46" s="36" t="s">
        <v>29</v>
      </c>
      <c r="D46" s="36" t="s">
        <v>18</v>
      </c>
      <c r="E46" s="36"/>
      <c r="F46" s="36"/>
      <c r="G46" s="37">
        <f>'приложение 10'!I541</f>
        <v>61600</v>
      </c>
    </row>
    <row r="47" spans="1:1024" ht="18.75">
      <c r="A47" s="34"/>
      <c r="B47" s="44" t="s">
        <v>80</v>
      </c>
      <c r="C47" s="36" t="s">
        <v>29</v>
      </c>
      <c r="D47" s="36" t="s">
        <v>20</v>
      </c>
      <c r="E47" s="36"/>
      <c r="F47" s="36"/>
      <c r="G47" s="37">
        <f>'приложение 10'!I546</f>
        <v>165446100</v>
      </c>
    </row>
    <row r="48" spans="1:1024" ht="37.5">
      <c r="A48" s="34"/>
      <c r="B48" s="35" t="s">
        <v>81</v>
      </c>
      <c r="C48" s="36" t="s">
        <v>29</v>
      </c>
      <c r="D48" s="36" t="s">
        <v>25</v>
      </c>
      <c r="E48" s="36" t="s">
        <v>82</v>
      </c>
      <c r="F48" s="36"/>
      <c r="G48" s="37">
        <f>'приложение 10'!I558</f>
        <v>3774300</v>
      </c>
    </row>
    <row r="49" spans="1:1024" s="41" customFormat="1" ht="56.25">
      <c r="A49" s="28" t="s">
        <v>83</v>
      </c>
      <c r="B49" s="45" t="s">
        <v>84</v>
      </c>
      <c r="C49" s="40" t="s">
        <v>41</v>
      </c>
      <c r="D49" s="40" t="s">
        <v>85</v>
      </c>
      <c r="E49" s="40"/>
      <c r="F49" s="40"/>
      <c r="G49" s="33">
        <f>G50</f>
        <v>20000000</v>
      </c>
      <c r="AMJ49"/>
    </row>
    <row r="50" spans="1:1024" ht="56.25">
      <c r="A50" s="28"/>
      <c r="B50" s="46" t="s">
        <v>86</v>
      </c>
      <c r="C50" s="36" t="s">
        <v>41</v>
      </c>
      <c r="D50" s="36" t="s">
        <v>16</v>
      </c>
      <c r="E50" s="40"/>
      <c r="F50" s="40"/>
      <c r="G50" s="37">
        <f>'приложение 10'!I277</f>
        <v>20000000</v>
      </c>
    </row>
    <row r="51" spans="1:1024" ht="19.350000000000001" customHeight="1">
      <c r="A51" s="47"/>
      <c r="B51" s="7"/>
      <c r="C51" s="7"/>
      <c r="D51" s="36"/>
      <c r="E51" s="40"/>
      <c r="F51" s="40"/>
    </row>
    <row r="52" spans="1:1024" ht="18.75">
      <c r="B52" s="15" t="s">
        <v>87</v>
      </c>
      <c r="C52" s="35"/>
    </row>
    <row r="53" spans="1:1024" ht="19.350000000000001" customHeight="1">
      <c r="B53" s="6" t="s">
        <v>88</v>
      </c>
      <c r="C53" s="6"/>
    </row>
    <row r="54" spans="1:1024" ht="19.350000000000001" customHeight="1">
      <c r="B54" s="6" t="s">
        <v>89</v>
      </c>
      <c r="C54" s="6"/>
      <c r="G54" s="48" t="s">
        <v>90</v>
      </c>
    </row>
    <row r="104" ht="47.25" customHeight="1"/>
    <row r="143" ht="70.5" customHeight="1"/>
  </sheetData>
  <mergeCells count="11">
    <mergeCell ref="B51:C51"/>
    <mergeCell ref="B53:C53"/>
    <mergeCell ref="B54:C54"/>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99"/>
  <sheetViews>
    <sheetView view="pageBreakPreview" zoomScale="80" zoomScaleNormal="60" zoomScalePageLayoutView="80" workbookViewId="0">
      <selection activeCell="B4" sqref="B4:E4"/>
    </sheetView>
  </sheetViews>
  <sheetFormatPr defaultRowHeight="18.75"/>
  <cols>
    <col min="1" max="1" width="4.42578125" style="49" customWidth="1"/>
    <col min="2" max="2" width="58.140625" style="42" customWidth="1"/>
    <col min="3" max="3" width="16.85546875" style="50" customWidth="1"/>
    <col min="4" max="4" width="11.140625" style="51" customWidth="1"/>
    <col min="5" max="5" width="20.7109375" style="52" customWidth="1"/>
    <col min="6" max="6" width="0.42578125" style="53" customWidth="1"/>
    <col min="7" max="7" width="14.28515625" style="54" customWidth="1"/>
    <col min="8" max="8" width="11.140625" style="53" customWidth="1"/>
    <col min="9" max="1023" width="7.28515625" style="53" customWidth="1"/>
    <col min="1024" max="1025" width="7.28515625" customWidth="1"/>
  </cols>
  <sheetData>
    <row r="1" spans="1:1024">
      <c r="A1" s="55"/>
      <c r="C1" s="56"/>
      <c r="D1" s="57"/>
      <c r="E1" s="58"/>
    </row>
    <row r="2" spans="1:1024" ht="27.95" customHeight="1">
      <c r="A2" s="55"/>
      <c r="C2" s="5" t="s">
        <v>91</v>
      </c>
      <c r="D2" s="5"/>
      <c r="E2" s="5"/>
    </row>
    <row r="3" spans="1:1024" ht="96.95" customHeight="1">
      <c r="A3" s="55"/>
      <c r="C3" s="13" t="s">
        <v>373</v>
      </c>
      <c r="D3" s="13"/>
      <c r="E3" s="13"/>
      <c r="F3" s="59"/>
    </row>
    <row r="4" spans="1:1024" ht="75.599999999999994" customHeight="1">
      <c r="A4" s="42"/>
      <c r="B4" s="4" t="s">
        <v>92</v>
      </c>
      <c r="C4" s="4"/>
      <c r="D4" s="4"/>
      <c r="E4" s="4"/>
    </row>
    <row r="5" spans="1:1024" ht="19.350000000000001" customHeight="1">
      <c r="A5" s="42"/>
      <c r="C5" s="56"/>
      <c r="D5" s="57"/>
      <c r="E5" s="58" t="s">
        <v>2</v>
      </c>
      <c r="F5" s="58"/>
    </row>
    <row r="6" spans="1:1024">
      <c r="A6" s="60"/>
      <c r="B6" s="60" t="s">
        <v>4</v>
      </c>
      <c r="C6" s="61" t="s">
        <v>93</v>
      </c>
      <c r="D6" s="62" t="s">
        <v>94</v>
      </c>
      <c r="E6" s="62" t="s">
        <v>6</v>
      </c>
    </row>
    <row r="7" spans="1:1024">
      <c r="A7" s="63">
        <v>1</v>
      </c>
      <c r="B7" s="60">
        <v>2</v>
      </c>
      <c r="C7" s="61" t="s">
        <v>95</v>
      </c>
      <c r="D7" s="64" t="s">
        <v>96</v>
      </c>
      <c r="E7" s="63">
        <v>5</v>
      </c>
    </row>
    <row r="8" spans="1:1024" s="69" customFormat="1">
      <c r="A8" s="65"/>
      <c r="B8" s="65" t="s">
        <v>97</v>
      </c>
      <c r="C8" s="66"/>
      <c r="D8" s="67"/>
      <c r="E8" s="68">
        <f>E9+E53+E57+E99+E105+E121+E136+E187+E204+E229+E235+E342+E311+E225+E295+E307+E322+E291+E303+E326+E198+E221+E128+E132</f>
        <v>4402723800</v>
      </c>
      <c r="G8" s="70"/>
      <c r="AMJ8"/>
    </row>
    <row r="9" spans="1:1024" s="69" customFormat="1" ht="56.25">
      <c r="A9" s="65" t="s">
        <v>14</v>
      </c>
      <c r="B9" s="65" t="s">
        <v>98</v>
      </c>
      <c r="C9" s="71">
        <v>5000000000</v>
      </c>
      <c r="D9" s="72"/>
      <c r="E9" s="73">
        <f>E10+E15+E43+E47+E50</f>
        <v>230889800</v>
      </c>
      <c r="G9" s="70"/>
      <c r="AMJ9"/>
    </row>
    <row r="10" spans="1:1024" ht="56.25">
      <c r="A10" s="42"/>
      <c r="B10" s="42" t="s">
        <v>99</v>
      </c>
      <c r="C10" s="56">
        <v>5010000000</v>
      </c>
      <c r="D10" s="74"/>
      <c r="E10" s="75">
        <f>E11+E13</f>
        <v>3089300</v>
      </c>
    </row>
    <row r="11" spans="1:1024" ht="37.5">
      <c r="A11" s="42"/>
      <c r="B11" s="76" t="s">
        <v>100</v>
      </c>
      <c r="C11" s="56">
        <v>5010000190</v>
      </c>
      <c r="D11" s="74"/>
      <c r="E11" s="75">
        <f>E12</f>
        <v>2837300</v>
      </c>
      <c r="G11" s="54">
        <f>E11+E16+E361+E363</f>
        <v>198397100</v>
      </c>
    </row>
    <row r="12" spans="1:1024" ht="112.5">
      <c r="A12" s="42"/>
      <c r="B12" s="42" t="s">
        <v>101</v>
      </c>
      <c r="C12" s="56">
        <v>5010000190</v>
      </c>
      <c r="D12" s="74" t="s">
        <v>102</v>
      </c>
      <c r="E12" s="75">
        <f>'приложение 10'!I31</f>
        <v>2837300</v>
      </c>
    </row>
    <row r="13" spans="1:1024" ht="225">
      <c r="A13" s="42"/>
      <c r="B13" s="42" t="s">
        <v>103</v>
      </c>
      <c r="C13" s="56">
        <v>5010060070</v>
      </c>
      <c r="D13" s="74"/>
      <c r="E13" s="75">
        <f>E14</f>
        <v>252000</v>
      </c>
    </row>
    <row r="14" spans="1:1024" ht="56.25">
      <c r="A14" s="42"/>
      <c r="B14" s="42" t="s">
        <v>104</v>
      </c>
      <c r="C14" s="56">
        <v>5010060070</v>
      </c>
      <c r="D14" s="74" t="s">
        <v>105</v>
      </c>
      <c r="E14" s="75">
        <f>'приложение 10'!I119</f>
        <v>252000</v>
      </c>
    </row>
    <row r="15" spans="1:1024" ht="37.5">
      <c r="A15" s="42"/>
      <c r="B15" s="42" t="s">
        <v>106</v>
      </c>
      <c r="C15" s="56">
        <v>5020000000</v>
      </c>
      <c r="D15" s="74"/>
      <c r="E15" s="75">
        <f>E16+E20+E23+E26+E34+E30+E38+E41</f>
        <v>202774700</v>
      </c>
    </row>
    <row r="16" spans="1:1024" ht="37.5">
      <c r="A16" s="42"/>
      <c r="B16" s="76" t="s">
        <v>100</v>
      </c>
      <c r="C16" s="56">
        <v>5020000190</v>
      </c>
      <c r="D16" s="74"/>
      <c r="E16" s="75">
        <f>E17+E18+E19</f>
        <v>180343800</v>
      </c>
    </row>
    <row r="17" spans="1:5" ht="112.5">
      <c r="A17" s="42"/>
      <c r="B17" s="42" t="s">
        <v>101</v>
      </c>
      <c r="C17" s="56">
        <v>5020000190</v>
      </c>
      <c r="D17" s="74" t="s">
        <v>102</v>
      </c>
      <c r="E17" s="75">
        <f>'приложение 10'!I36+'приложение 10'!I269+'приложение 10'!I311+'приложение 10'!I329+'приложение 10'!I428+'приложение 10'!I501+'приложение 10'!I562+'приложение 10'!I606</f>
        <v>180320700</v>
      </c>
    </row>
    <row r="18" spans="1:5" ht="56.25">
      <c r="A18" s="42"/>
      <c r="B18" s="42" t="s">
        <v>104</v>
      </c>
      <c r="C18" s="56">
        <v>5020000190</v>
      </c>
      <c r="D18" s="74" t="s">
        <v>105</v>
      </c>
      <c r="E18" s="75">
        <f>'приложение 10'!I330+'приложение 10'!I429</f>
        <v>0</v>
      </c>
    </row>
    <row r="19" spans="1:5">
      <c r="A19" s="42"/>
      <c r="B19" s="42" t="s">
        <v>107</v>
      </c>
      <c r="C19" s="56">
        <v>5020000190</v>
      </c>
      <c r="D19" s="74" t="s">
        <v>108</v>
      </c>
      <c r="E19" s="75">
        <f>'приложение 10'!I37+'приложение 10'!I270+'приложение 10'!I312+'приложение 10'!I331+'приложение 10'!I430+'приложение 10'!I502+'приложение 10'!I563+'приложение 10'!I607</f>
        <v>23100</v>
      </c>
    </row>
    <row r="20" spans="1:5" ht="206.25">
      <c r="A20" s="42"/>
      <c r="B20" s="42" t="s">
        <v>109</v>
      </c>
      <c r="C20" s="56">
        <v>5020060870</v>
      </c>
      <c r="D20" s="74"/>
      <c r="E20" s="75">
        <f>E21+E22</f>
        <v>933400</v>
      </c>
    </row>
    <row r="21" spans="1:5" ht="112.5">
      <c r="A21" s="42"/>
      <c r="B21" s="42" t="s">
        <v>101</v>
      </c>
      <c r="C21" s="56">
        <v>5020060870</v>
      </c>
      <c r="D21" s="74" t="s">
        <v>102</v>
      </c>
      <c r="E21" s="75">
        <f>'приложение 10'!I39</f>
        <v>933400</v>
      </c>
    </row>
    <row r="22" spans="1:5" ht="56.25">
      <c r="A22" s="42"/>
      <c r="B22" s="42" t="s">
        <v>104</v>
      </c>
      <c r="C22" s="56">
        <v>5020060870</v>
      </c>
      <c r="D22" s="74" t="s">
        <v>105</v>
      </c>
      <c r="E22" s="75">
        <f>'приложение 10'!I40</f>
        <v>0</v>
      </c>
    </row>
    <row r="23" spans="1:5" ht="75">
      <c r="A23" s="42"/>
      <c r="B23" s="77" t="s">
        <v>110</v>
      </c>
      <c r="C23" s="56">
        <v>5020060910</v>
      </c>
      <c r="D23" s="78"/>
      <c r="E23" s="75">
        <f>E24+E25</f>
        <v>1860800</v>
      </c>
    </row>
    <row r="24" spans="1:5" ht="112.5">
      <c r="A24" s="42"/>
      <c r="B24" s="42" t="s">
        <v>101</v>
      </c>
      <c r="C24" s="56">
        <v>5020060910</v>
      </c>
      <c r="D24" s="74" t="s">
        <v>102</v>
      </c>
      <c r="E24" s="75">
        <f>'приложение 10'!I314</f>
        <v>1860800</v>
      </c>
    </row>
    <row r="25" spans="1:5" ht="56.25">
      <c r="A25" s="42"/>
      <c r="B25" s="42" t="s">
        <v>104</v>
      </c>
      <c r="C25" s="56">
        <v>5020060910</v>
      </c>
      <c r="D25" s="74" t="s">
        <v>105</v>
      </c>
      <c r="E25" s="75">
        <f>'приложение 10'!I315</f>
        <v>0</v>
      </c>
    </row>
    <row r="26" spans="1:5" ht="281.25">
      <c r="A26" s="42"/>
      <c r="B26" s="42" t="s">
        <v>111</v>
      </c>
      <c r="C26" s="56">
        <v>5020069170</v>
      </c>
      <c r="D26" s="79"/>
      <c r="E26" s="75">
        <f>E27+E28+E29</f>
        <v>1255400</v>
      </c>
    </row>
    <row r="27" spans="1:5" ht="93.75">
      <c r="A27" s="42"/>
      <c r="B27" s="42" t="s">
        <v>112</v>
      </c>
      <c r="C27" s="56">
        <v>5020069170</v>
      </c>
      <c r="D27" s="79">
        <v>100</v>
      </c>
      <c r="E27" s="75">
        <f>'приложение 10'!I635</f>
        <v>1255400</v>
      </c>
    </row>
    <row r="28" spans="1:5" ht="56.25">
      <c r="A28" s="42"/>
      <c r="B28" s="42" t="s">
        <v>104</v>
      </c>
      <c r="C28" s="56">
        <v>5020069170</v>
      </c>
      <c r="D28" s="74" t="s">
        <v>105</v>
      </c>
      <c r="E28" s="75">
        <f>'приложение 10'!I636</f>
        <v>0</v>
      </c>
    </row>
    <row r="29" spans="1:5">
      <c r="A29" s="42"/>
      <c r="B29" s="42" t="s">
        <v>107</v>
      </c>
      <c r="C29" s="56">
        <v>5020069170</v>
      </c>
      <c r="D29" s="74" t="s">
        <v>108</v>
      </c>
      <c r="E29" s="75">
        <f>'приложение 10'!I637</f>
        <v>0</v>
      </c>
    </row>
    <row r="30" spans="1:5" ht="112.5">
      <c r="A30" s="42"/>
      <c r="B30" s="42" t="s">
        <v>113</v>
      </c>
      <c r="C30" s="56">
        <v>5020069180</v>
      </c>
      <c r="D30" s="78"/>
      <c r="E30" s="75">
        <f>E31+E32+E33</f>
        <v>933600</v>
      </c>
    </row>
    <row r="31" spans="1:5" ht="93.75">
      <c r="A31" s="42"/>
      <c r="B31" s="42" t="s">
        <v>112</v>
      </c>
      <c r="C31" s="56">
        <v>5020069180</v>
      </c>
      <c r="D31" s="78">
        <v>100</v>
      </c>
      <c r="E31" s="75">
        <f>'приложение 10'!I639</f>
        <v>933600</v>
      </c>
    </row>
    <row r="32" spans="1:5" ht="56.25">
      <c r="A32" s="42"/>
      <c r="B32" s="42" t="s">
        <v>104</v>
      </c>
      <c r="C32" s="56">
        <v>5020069180</v>
      </c>
      <c r="D32" s="78">
        <v>200</v>
      </c>
      <c r="E32" s="75">
        <f>'приложение 10'!I640</f>
        <v>0</v>
      </c>
    </row>
    <row r="33" spans="1:5">
      <c r="A33" s="42"/>
      <c r="B33" s="42" t="s">
        <v>107</v>
      </c>
      <c r="C33" s="56">
        <v>5020069180</v>
      </c>
      <c r="D33" s="78">
        <v>800</v>
      </c>
      <c r="E33" s="75">
        <f>'приложение 10'!I641</f>
        <v>0</v>
      </c>
    </row>
    <row r="34" spans="1:5" ht="75">
      <c r="A34" s="42"/>
      <c r="B34" s="42" t="s">
        <v>114</v>
      </c>
      <c r="C34" s="56">
        <v>5020069190</v>
      </c>
      <c r="D34" s="78"/>
      <c r="E34" s="75">
        <f>E35+E36+E37</f>
        <v>11419100</v>
      </c>
    </row>
    <row r="35" spans="1:5" ht="93.75">
      <c r="A35" s="42"/>
      <c r="B35" s="42" t="s">
        <v>112</v>
      </c>
      <c r="C35" s="56">
        <v>5020069190</v>
      </c>
      <c r="D35" s="78">
        <v>100</v>
      </c>
      <c r="E35" s="75">
        <f>'приложение 10'!I643</f>
        <v>10718600</v>
      </c>
    </row>
    <row r="36" spans="1:5" ht="56.25">
      <c r="A36" s="42"/>
      <c r="B36" s="42" t="s">
        <v>104</v>
      </c>
      <c r="C36" s="56">
        <v>5020069190</v>
      </c>
      <c r="D36" s="78">
        <v>200</v>
      </c>
      <c r="E36" s="75">
        <f>'приложение 10'!I644</f>
        <v>700000</v>
      </c>
    </row>
    <row r="37" spans="1:5">
      <c r="A37" s="42"/>
      <c r="B37" s="42" t="s">
        <v>107</v>
      </c>
      <c r="C37" s="56">
        <v>5020069190</v>
      </c>
      <c r="D37" s="78">
        <v>800</v>
      </c>
      <c r="E37" s="75">
        <f>'приложение 10'!I645</f>
        <v>500</v>
      </c>
    </row>
    <row r="38" spans="1:5" ht="75">
      <c r="A38" s="42"/>
      <c r="B38" s="42" t="s">
        <v>115</v>
      </c>
      <c r="C38" s="56">
        <v>5020069200</v>
      </c>
      <c r="D38" s="74"/>
      <c r="E38" s="75">
        <f>E39+E40</f>
        <v>5095200</v>
      </c>
    </row>
    <row r="39" spans="1:5" ht="112.5">
      <c r="A39" s="42"/>
      <c r="B39" s="42" t="s">
        <v>101</v>
      </c>
      <c r="C39" s="56">
        <v>5020069200</v>
      </c>
      <c r="D39" s="74" t="s">
        <v>102</v>
      </c>
      <c r="E39" s="75">
        <f>'приложение 10'!I42</f>
        <v>4995200</v>
      </c>
    </row>
    <row r="40" spans="1:5" ht="56.25">
      <c r="A40" s="42"/>
      <c r="B40" s="42" t="s">
        <v>104</v>
      </c>
      <c r="C40" s="56">
        <v>5020069200</v>
      </c>
      <c r="D40" s="74" t="s">
        <v>105</v>
      </c>
      <c r="E40" s="75">
        <f>'приложение 10'!I43</f>
        <v>100000</v>
      </c>
    </row>
    <row r="41" spans="1:5" ht="243.75">
      <c r="A41" s="42"/>
      <c r="B41" s="38" t="s">
        <v>116</v>
      </c>
      <c r="C41" s="80">
        <v>5020069210</v>
      </c>
      <c r="D41" s="81"/>
      <c r="E41" s="75">
        <f>E42</f>
        <v>933400</v>
      </c>
    </row>
    <row r="42" spans="1:5" ht="112.5">
      <c r="A42" s="42"/>
      <c r="B42" s="38" t="s">
        <v>101</v>
      </c>
      <c r="C42" s="80">
        <v>5020069210</v>
      </c>
      <c r="D42" s="81" t="s">
        <v>102</v>
      </c>
      <c r="E42" s="75">
        <f>'приложение 10'!I45</f>
        <v>933400</v>
      </c>
    </row>
    <row r="43" spans="1:5" ht="37.5">
      <c r="A43" s="42"/>
      <c r="B43" s="42" t="s">
        <v>117</v>
      </c>
      <c r="C43" s="56">
        <v>5030000000</v>
      </c>
      <c r="D43" s="74"/>
      <c r="E43" s="75">
        <f>E44</f>
        <v>20025800</v>
      </c>
    </row>
    <row r="44" spans="1:5" ht="56.25">
      <c r="A44" s="42"/>
      <c r="B44" s="42" t="s">
        <v>118</v>
      </c>
      <c r="C44" s="56">
        <v>5030010030</v>
      </c>
      <c r="D44" s="74"/>
      <c r="E44" s="75">
        <f>E45+E46</f>
        <v>20025800</v>
      </c>
    </row>
    <row r="45" spans="1:5" ht="56.25">
      <c r="A45" s="42"/>
      <c r="B45" s="42" t="s">
        <v>104</v>
      </c>
      <c r="C45" s="56">
        <v>5030010030</v>
      </c>
      <c r="D45" s="74" t="s">
        <v>105</v>
      </c>
      <c r="E45" s="75">
        <f>'приложение 10'!I24+'приложение 10'!I298+'приложение 10'!I305+'приложение 10'!I334+'приложение 10'!I570+'приложение 10'!I344+'приложение 10'!I275+'приложение 10'!I468+'приложение 10'!I532+'приложение 10'!I59</f>
        <v>18960800</v>
      </c>
    </row>
    <row r="46" spans="1:5">
      <c r="A46" s="42"/>
      <c r="B46" s="42" t="s">
        <v>107</v>
      </c>
      <c r="C46" s="56">
        <v>5030010030</v>
      </c>
      <c r="D46" s="74" t="s">
        <v>108</v>
      </c>
      <c r="E46" s="75">
        <f>'приложение 10'!I345+'приложение 10'!I60</f>
        <v>1065000</v>
      </c>
    </row>
    <row r="47" spans="1:5" ht="37.5">
      <c r="A47" s="42"/>
      <c r="B47" s="38" t="s">
        <v>119</v>
      </c>
      <c r="C47" s="80">
        <v>5040000000</v>
      </c>
      <c r="D47" s="81"/>
      <c r="E47" s="75">
        <f>E48</f>
        <v>1500000</v>
      </c>
    </row>
    <row r="48" spans="1:5" ht="37.5">
      <c r="A48" s="42"/>
      <c r="B48" s="38" t="s">
        <v>120</v>
      </c>
      <c r="C48" s="80">
        <v>5040010560</v>
      </c>
      <c r="D48" s="81"/>
      <c r="E48" s="75">
        <f>E49</f>
        <v>1500000</v>
      </c>
    </row>
    <row r="49" spans="1:1024" ht="56.25">
      <c r="A49" s="42"/>
      <c r="B49" s="38" t="s">
        <v>104</v>
      </c>
      <c r="C49" s="80">
        <v>5040010560</v>
      </c>
      <c r="D49" s="81" t="s">
        <v>105</v>
      </c>
      <c r="E49" s="75">
        <f>'приложение 10'!I63</f>
        <v>1500000</v>
      </c>
    </row>
    <row r="50" spans="1:1024" ht="37.5">
      <c r="A50" s="42"/>
      <c r="B50" s="38" t="s">
        <v>121</v>
      </c>
      <c r="C50" s="80">
        <v>5050000000</v>
      </c>
      <c r="D50" s="81"/>
      <c r="E50" s="75">
        <f>E51</f>
        <v>3500000</v>
      </c>
    </row>
    <row r="51" spans="1:1024" ht="37.5">
      <c r="A51" s="42"/>
      <c r="B51" s="38" t="s">
        <v>122</v>
      </c>
      <c r="C51" s="80">
        <v>5050010780</v>
      </c>
      <c r="D51" s="81"/>
      <c r="E51" s="75">
        <f>E52</f>
        <v>3500000</v>
      </c>
    </row>
    <row r="52" spans="1:1024" ht="56.25">
      <c r="A52" s="42"/>
      <c r="B52" s="38" t="s">
        <v>104</v>
      </c>
      <c r="C52" s="80">
        <v>5050010780</v>
      </c>
      <c r="D52" s="81" t="s">
        <v>105</v>
      </c>
      <c r="E52" s="75">
        <f>'приложение 10'!I66</f>
        <v>3500000</v>
      </c>
    </row>
    <row r="53" spans="1:1024" s="69" customFormat="1" ht="37.5">
      <c r="A53" s="65" t="s">
        <v>34</v>
      </c>
      <c r="B53" s="65" t="s">
        <v>123</v>
      </c>
      <c r="C53" s="71">
        <v>5100000000</v>
      </c>
      <c r="D53" s="82"/>
      <c r="E53" s="73">
        <f>E54</f>
        <v>20000000</v>
      </c>
      <c r="G53" s="70"/>
      <c r="AMJ53"/>
    </row>
    <row r="54" spans="1:1024" ht="56.25">
      <c r="A54" s="42"/>
      <c r="B54" s="38" t="s">
        <v>124</v>
      </c>
      <c r="C54" s="80">
        <v>5110000000</v>
      </c>
      <c r="D54" s="81"/>
      <c r="E54" s="75">
        <f>E55</f>
        <v>20000000</v>
      </c>
    </row>
    <row r="55" spans="1:1024" ht="37.5">
      <c r="A55" s="42"/>
      <c r="B55" s="38" t="s">
        <v>125</v>
      </c>
      <c r="C55" s="80" t="s">
        <v>126</v>
      </c>
      <c r="D55" s="81"/>
      <c r="E55" s="75">
        <f>E56</f>
        <v>20000000</v>
      </c>
    </row>
    <row r="56" spans="1:1024">
      <c r="A56" s="42"/>
      <c r="B56" s="38" t="s">
        <v>127</v>
      </c>
      <c r="C56" s="80" t="s">
        <v>126</v>
      </c>
      <c r="D56" s="81" t="s">
        <v>128</v>
      </c>
      <c r="E56" s="75">
        <f>'приложение 10'!I281</f>
        <v>20000000</v>
      </c>
    </row>
    <row r="57" spans="1:1024" s="69" customFormat="1" ht="37.5">
      <c r="A57" s="65" t="s">
        <v>42</v>
      </c>
      <c r="B57" s="65" t="s">
        <v>129</v>
      </c>
      <c r="C57" s="71">
        <v>5200000000</v>
      </c>
      <c r="D57" s="82"/>
      <c r="E57" s="73">
        <f>E58+E63+E73+E79+E89+E94+E84+E68</f>
        <v>279953500</v>
      </c>
      <c r="G57" s="70"/>
      <c r="AMJ57"/>
    </row>
    <row r="58" spans="1:1024">
      <c r="A58" s="42"/>
      <c r="B58" s="42" t="s">
        <v>130</v>
      </c>
      <c r="C58" s="56">
        <v>5210000000</v>
      </c>
      <c r="D58" s="74"/>
      <c r="E58" s="75">
        <f>E59</f>
        <v>133833400</v>
      </c>
    </row>
    <row r="59" spans="1:1024" ht="37.5">
      <c r="A59" s="42"/>
      <c r="B59" s="76" t="s">
        <v>131</v>
      </c>
      <c r="C59" s="56">
        <v>5210000590</v>
      </c>
      <c r="D59" s="74"/>
      <c r="E59" s="75">
        <f>E60+E61+E62</f>
        <v>133833400</v>
      </c>
    </row>
    <row r="60" spans="1:1024" ht="112.5">
      <c r="A60" s="42"/>
      <c r="B60" s="42" t="s">
        <v>101</v>
      </c>
      <c r="C60" s="56">
        <v>5210000590</v>
      </c>
      <c r="D60" s="74" t="s">
        <v>102</v>
      </c>
      <c r="E60" s="75">
        <f>'приложение 10'!I220+'приложение 10'!I70</f>
        <v>120986800</v>
      </c>
    </row>
    <row r="61" spans="1:1024" ht="56.25">
      <c r="A61" s="42"/>
      <c r="B61" s="42" t="s">
        <v>104</v>
      </c>
      <c r="C61" s="56">
        <v>5210000590</v>
      </c>
      <c r="D61" s="74" t="s">
        <v>105</v>
      </c>
      <c r="E61" s="75">
        <f>'приложение 10'!I221+'приложение 10'!I71</f>
        <v>12683500</v>
      </c>
    </row>
    <row r="62" spans="1:1024">
      <c r="A62" s="42"/>
      <c r="B62" s="42" t="s">
        <v>107</v>
      </c>
      <c r="C62" s="56">
        <v>5210000590</v>
      </c>
      <c r="D62" s="74" t="s">
        <v>108</v>
      </c>
      <c r="E62" s="75">
        <f>'приложение 10'!I222+'приложение 10'!I72</f>
        <v>163100</v>
      </c>
    </row>
    <row r="63" spans="1:1024">
      <c r="A63" s="42"/>
      <c r="B63" s="83" t="s">
        <v>132</v>
      </c>
      <c r="C63" s="56">
        <v>5220000000</v>
      </c>
      <c r="D63" s="74"/>
      <c r="E63" s="75">
        <f>E64</f>
        <v>30418700</v>
      </c>
    </row>
    <row r="64" spans="1:1024" ht="37.5">
      <c r="A64" s="42"/>
      <c r="B64" s="76" t="s">
        <v>131</v>
      </c>
      <c r="C64" s="56">
        <v>5220000590</v>
      </c>
      <c r="D64" s="74"/>
      <c r="E64" s="75">
        <f>E65+E66+E67</f>
        <v>30418700</v>
      </c>
    </row>
    <row r="65" spans="1:5" ht="112.5">
      <c r="A65" s="42"/>
      <c r="B65" s="42" t="s">
        <v>101</v>
      </c>
      <c r="C65" s="56">
        <v>5220000590</v>
      </c>
      <c r="D65" s="74" t="s">
        <v>102</v>
      </c>
      <c r="E65" s="75">
        <f>'приложение 10'!I75</f>
        <v>18469000</v>
      </c>
    </row>
    <row r="66" spans="1:5" ht="56.25">
      <c r="A66" s="42"/>
      <c r="B66" s="42" t="s">
        <v>104</v>
      </c>
      <c r="C66" s="56">
        <v>5220000590</v>
      </c>
      <c r="D66" s="74" t="s">
        <v>105</v>
      </c>
      <c r="E66" s="75">
        <f>'приложение 10'!I76</f>
        <v>11785700</v>
      </c>
    </row>
    <row r="67" spans="1:5">
      <c r="A67" s="42"/>
      <c r="B67" s="42" t="s">
        <v>107</v>
      </c>
      <c r="C67" s="56">
        <v>5220000590</v>
      </c>
      <c r="D67" s="74" t="s">
        <v>108</v>
      </c>
      <c r="E67" s="75">
        <f>'приложение 10'!I77</f>
        <v>164000</v>
      </c>
    </row>
    <row r="68" spans="1:5">
      <c r="A68" s="42"/>
      <c r="B68" s="38" t="s">
        <v>133</v>
      </c>
      <c r="C68" s="80">
        <v>5230000000</v>
      </c>
      <c r="D68" s="81"/>
      <c r="E68" s="75">
        <f>E69</f>
        <v>7543000</v>
      </c>
    </row>
    <row r="69" spans="1:5" ht="37.5">
      <c r="A69" s="42"/>
      <c r="B69" s="38" t="s">
        <v>131</v>
      </c>
      <c r="C69" s="80">
        <v>5230000590</v>
      </c>
      <c r="D69" s="81"/>
      <c r="E69" s="75">
        <f>E70+E71+E72</f>
        <v>7543000</v>
      </c>
    </row>
    <row r="70" spans="1:5" ht="112.5">
      <c r="A70" s="42"/>
      <c r="B70" s="38" t="s">
        <v>101</v>
      </c>
      <c r="C70" s="80">
        <v>5230000590</v>
      </c>
      <c r="D70" s="81" t="s">
        <v>102</v>
      </c>
      <c r="E70" s="75">
        <f>'приложение 10'!I80</f>
        <v>6939300</v>
      </c>
    </row>
    <row r="71" spans="1:5" ht="56.25">
      <c r="A71" s="42"/>
      <c r="B71" s="38" t="s">
        <v>104</v>
      </c>
      <c r="C71" s="80">
        <v>5230000590</v>
      </c>
      <c r="D71" s="81" t="s">
        <v>105</v>
      </c>
      <c r="E71" s="75">
        <f>'приложение 10'!I81</f>
        <v>350300</v>
      </c>
    </row>
    <row r="72" spans="1:5">
      <c r="A72" s="42"/>
      <c r="B72" s="38" t="s">
        <v>107</v>
      </c>
      <c r="C72" s="80">
        <v>5230000590</v>
      </c>
      <c r="D72" s="81" t="s">
        <v>108</v>
      </c>
      <c r="E72" s="75">
        <f>'приложение 10'!I82</f>
        <v>253400</v>
      </c>
    </row>
    <row r="73" spans="1:5">
      <c r="A73" s="42"/>
      <c r="B73" s="76" t="s">
        <v>134</v>
      </c>
      <c r="C73" s="56">
        <v>5240000000</v>
      </c>
      <c r="D73" s="74"/>
      <c r="E73" s="75">
        <f>E74</f>
        <v>38173500</v>
      </c>
    </row>
    <row r="74" spans="1:5" ht="37.5">
      <c r="A74" s="42"/>
      <c r="B74" s="76" t="s">
        <v>131</v>
      </c>
      <c r="C74" s="56">
        <v>5240000590</v>
      </c>
      <c r="D74" s="74"/>
      <c r="E74" s="75">
        <f>E75+E76+E78+E77</f>
        <v>38173500</v>
      </c>
    </row>
    <row r="75" spans="1:5" ht="112.5">
      <c r="A75" s="42"/>
      <c r="B75" s="42" t="s">
        <v>101</v>
      </c>
      <c r="C75" s="56">
        <v>5240000590</v>
      </c>
      <c r="D75" s="74" t="s">
        <v>102</v>
      </c>
      <c r="E75" s="75">
        <f>'приложение 10'!I105</f>
        <v>24648100</v>
      </c>
    </row>
    <row r="76" spans="1:5" ht="56.25">
      <c r="A76" s="42"/>
      <c r="B76" s="42" t="s">
        <v>104</v>
      </c>
      <c r="C76" s="56">
        <v>5240000590</v>
      </c>
      <c r="D76" s="74" t="s">
        <v>105</v>
      </c>
      <c r="E76" s="75">
        <f>'приложение 10'!I106</f>
        <v>1500400</v>
      </c>
    </row>
    <row r="77" spans="1:5">
      <c r="A77" s="42"/>
      <c r="B77" s="42" t="s">
        <v>127</v>
      </c>
      <c r="C77" s="56">
        <v>5240000590</v>
      </c>
      <c r="D77" s="74" t="s">
        <v>128</v>
      </c>
      <c r="E77" s="75">
        <f>'приложение 10'!I107</f>
        <v>12000000</v>
      </c>
    </row>
    <row r="78" spans="1:5">
      <c r="A78" s="42"/>
      <c r="B78" s="42" t="s">
        <v>107</v>
      </c>
      <c r="C78" s="56">
        <v>5240000590</v>
      </c>
      <c r="D78" s="74" t="s">
        <v>108</v>
      </c>
      <c r="E78" s="75">
        <f>'приложение 10'!I108</f>
        <v>25000</v>
      </c>
    </row>
    <row r="79" spans="1:5">
      <c r="A79" s="42"/>
      <c r="B79" s="42" t="s">
        <v>135</v>
      </c>
      <c r="C79" s="56">
        <v>5250000000</v>
      </c>
      <c r="D79" s="78"/>
      <c r="E79" s="75">
        <f>E80</f>
        <v>30793600</v>
      </c>
    </row>
    <row r="80" spans="1:5" ht="37.5">
      <c r="A80" s="42"/>
      <c r="B80" s="42" t="s">
        <v>131</v>
      </c>
      <c r="C80" s="56">
        <v>5250000590</v>
      </c>
      <c r="D80" s="78"/>
      <c r="E80" s="75">
        <f>E81+E82+E83</f>
        <v>30793600</v>
      </c>
    </row>
    <row r="81" spans="1:5" ht="112.5">
      <c r="A81" s="42"/>
      <c r="B81" s="42" t="s">
        <v>101</v>
      </c>
      <c r="C81" s="56">
        <v>5250000590</v>
      </c>
      <c r="D81" s="78">
        <v>100</v>
      </c>
      <c r="E81" s="75">
        <f>'приложение 10'!I434+'приложение 10'!I506</f>
        <v>27673100</v>
      </c>
    </row>
    <row r="82" spans="1:5" ht="56.25">
      <c r="A82" s="42"/>
      <c r="B82" s="42" t="s">
        <v>104</v>
      </c>
      <c r="C82" s="56">
        <v>5250000590</v>
      </c>
      <c r="D82" s="78">
        <v>200</v>
      </c>
      <c r="E82" s="75">
        <f>'приложение 10'!I435+'приложение 10'!I507</f>
        <v>3092500</v>
      </c>
    </row>
    <row r="83" spans="1:5">
      <c r="A83" s="42"/>
      <c r="B83" s="42" t="s">
        <v>107</v>
      </c>
      <c r="C83" s="56">
        <v>5250000590</v>
      </c>
      <c r="D83" s="78">
        <v>800</v>
      </c>
      <c r="E83" s="75">
        <f>'приложение 10'!I436+'приложение 10'!I508</f>
        <v>28000</v>
      </c>
    </row>
    <row r="84" spans="1:5">
      <c r="A84" s="42"/>
      <c r="B84" s="42" t="s">
        <v>136</v>
      </c>
      <c r="C84" s="56">
        <v>5260000000</v>
      </c>
      <c r="D84" s="74"/>
      <c r="E84" s="75">
        <f>E85</f>
        <v>19933500</v>
      </c>
    </row>
    <row r="85" spans="1:5" ht="37.5">
      <c r="A85" s="42"/>
      <c r="B85" s="42" t="s">
        <v>131</v>
      </c>
      <c r="C85" s="56">
        <v>5260000590</v>
      </c>
      <c r="D85" s="74"/>
      <c r="E85" s="75">
        <f>E86+E87+E88</f>
        <v>19933500</v>
      </c>
    </row>
    <row r="86" spans="1:5" ht="112.5">
      <c r="A86" s="42"/>
      <c r="B86" s="42" t="s">
        <v>101</v>
      </c>
      <c r="C86" s="56">
        <v>5260000590</v>
      </c>
      <c r="D86" s="74" t="s">
        <v>102</v>
      </c>
      <c r="E86" s="75">
        <f>'приложение 10'!I85</f>
        <v>16472500</v>
      </c>
    </row>
    <row r="87" spans="1:5" ht="56.25">
      <c r="A87" s="42"/>
      <c r="B87" s="42" t="s">
        <v>104</v>
      </c>
      <c r="C87" s="56">
        <v>5260000590</v>
      </c>
      <c r="D87" s="74" t="s">
        <v>105</v>
      </c>
      <c r="E87" s="75">
        <f>'приложение 10'!I86</f>
        <v>2881000</v>
      </c>
    </row>
    <row r="88" spans="1:5">
      <c r="A88" s="42"/>
      <c r="B88" s="42" t="s">
        <v>107</v>
      </c>
      <c r="C88" s="56">
        <v>5260000590</v>
      </c>
      <c r="D88" s="74" t="s">
        <v>108</v>
      </c>
      <c r="E88" s="75">
        <f>'приложение 10'!I87</f>
        <v>580000</v>
      </c>
    </row>
    <row r="89" spans="1:5">
      <c r="A89" s="42"/>
      <c r="B89" s="42" t="s">
        <v>137</v>
      </c>
      <c r="C89" s="56">
        <v>5270000000</v>
      </c>
      <c r="D89" s="78"/>
      <c r="E89" s="75">
        <f>E90</f>
        <v>15130300</v>
      </c>
    </row>
    <row r="90" spans="1:5" ht="37.5">
      <c r="A90" s="42"/>
      <c r="B90" s="42" t="s">
        <v>131</v>
      </c>
      <c r="C90" s="56">
        <v>5270000590</v>
      </c>
      <c r="D90" s="78"/>
      <c r="E90" s="75">
        <f>E91+E92+E93</f>
        <v>15130300</v>
      </c>
    </row>
    <row r="91" spans="1:5" ht="112.5">
      <c r="A91" s="42"/>
      <c r="B91" s="42" t="s">
        <v>101</v>
      </c>
      <c r="C91" s="56">
        <v>5270000590</v>
      </c>
      <c r="D91" s="78">
        <v>100</v>
      </c>
      <c r="E91" s="75">
        <f>'приложение 10'!I576</f>
        <v>13567100</v>
      </c>
    </row>
    <row r="92" spans="1:5" ht="56.25">
      <c r="A92" s="42"/>
      <c r="B92" s="42" t="s">
        <v>104</v>
      </c>
      <c r="C92" s="56">
        <v>5270000590</v>
      </c>
      <c r="D92" s="78">
        <v>200</v>
      </c>
      <c r="E92" s="75">
        <f>'приложение 10'!I577</f>
        <v>1558200</v>
      </c>
    </row>
    <row r="93" spans="1:5">
      <c r="A93" s="42"/>
      <c r="B93" s="42" t="s">
        <v>107</v>
      </c>
      <c r="C93" s="56">
        <v>5270000590</v>
      </c>
      <c r="D93" s="78">
        <v>800</v>
      </c>
      <c r="E93" s="75">
        <f>'приложение 10'!I578</f>
        <v>5000</v>
      </c>
    </row>
    <row r="94" spans="1:5" ht="56.25">
      <c r="A94" s="42"/>
      <c r="B94" s="42" t="s">
        <v>138</v>
      </c>
      <c r="C94" s="56">
        <v>5280000000</v>
      </c>
      <c r="D94" s="74"/>
      <c r="E94" s="75">
        <f>E95</f>
        <v>4127500</v>
      </c>
    </row>
    <row r="95" spans="1:5" ht="37.5">
      <c r="A95" s="42"/>
      <c r="B95" s="42" t="s">
        <v>139</v>
      </c>
      <c r="C95" s="56">
        <v>5280000590</v>
      </c>
      <c r="D95" s="74"/>
      <c r="E95" s="75">
        <f>E96+E97+E98</f>
        <v>4127500</v>
      </c>
    </row>
    <row r="96" spans="1:5" ht="112.5">
      <c r="A96" s="42"/>
      <c r="B96" s="42" t="s">
        <v>101</v>
      </c>
      <c r="C96" s="56">
        <v>5280000590</v>
      </c>
      <c r="D96" s="74" t="s">
        <v>102</v>
      </c>
      <c r="E96" s="75">
        <f>'приложение 10'!I581</f>
        <v>3965500</v>
      </c>
    </row>
    <row r="97" spans="1:1024" ht="56.25">
      <c r="A97" s="42"/>
      <c r="B97" s="42" t="s">
        <v>104</v>
      </c>
      <c r="C97" s="56">
        <v>5280000590</v>
      </c>
      <c r="D97" s="74" t="s">
        <v>105</v>
      </c>
      <c r="E97" s="75">
        <f>'приложение 10'!I582</f>
        <v>161000</v>
      </c>
    </row>
    <row r="98" spans="1:1024">
      <c r="A98" s="42"/>
      <c r="B98" s="42" t="s">
        <v>107</v>
      </c>
      <c r="C98" s="56">
        <v>5280000590</v>
      </c>
      <c r="D98" s="74" t="s">
        <v>108</v>
      </c>
      <c r="E98" s="75">
        <f>'приложение 10'!I583</f>
        <v>1000</v>
      </c>
    </row>
    <row r="99" spans="1:1024" s="69" customFormat="1" ht="56.25">
      <c r="A99" s="65" t="s">
        <v>51</v>
      </c>
      <c r="B99" s="65" t="s">
        <v>140</v>
      </c>
      <c r="C99" s="71">
        <v>5300000000</v>
      </c>
      <c r="D99" s="82"/>
      <c r="E99" s="73">
        <f>E100</f>
        <v>760700</v>
      </c>
      <c r="G99" s="70"/>
      <c r="AMJ99"/>
    </row>
    <row r="100" spans="1:1024">
      <c r="A100" s="42"/>
      <c r="B100" s="76" t="s">
        <v>141</v>
      </c>
      <c r="C100" s="56">
        <v>5310000000</v>
      </c>
      <c r="D100" s="74"/>
      <c r="E100" s="75">
        <f>E101</f>
        <v>760700</v>
      </c>
    </row>
    <row r="101" spans="1:1024" ht="37.5">
      <c r="A101" s="42"/>
      <c r="B101" s="38" t="s">
        <v>142</v>
      </c>
      <c r="C101" s="80">
        <v>5310010350</v>
      </c>
      <c r="D101" s="81"/>
      <c r="E101" s="75">
        <f>E102+E103+E104</f>
        <v>760700</v>
      </c>
    </row>
    <row r="102" spans="1:1024" ht="112.5">
      <c r="A102" s="42"/>
      <c r="B102" s="38" t="s">
        <v>101</v>
      </c>
      <c r="C102" s="80">
        <v>5310010350</v>
      </c>
      <c r="D102" s="81" t="s">
        <v>102</v>
      </c>
      <c r="E102" s="75">
        <f>'приложение 10'!I587</f>
        <v>100000</v>
      </c>
    </row>
    <row r="103" spans="1:1024" ht="56.25">
      <c r="A103" s="42"/>
      <c r="B103" s="38" t="s">
        <v>104</v>
      </c>
      <c r="C103" s="80">
        <v>5310010350</v>
      </c>
      <c r="D103" s="81" t="s">
        <v>105</v>
      </c>
      <c r="E103" s="75">
        <f>'приложение 10'!I588</f>
        <v>210700</v>
      </c>
    </row>
    <row r="104" spans="1:1024" ht="37.5">
      <c r="A104" s="42"/>
      <c r="B104" s="38" t="s">
        <v>143</v>
      </c>
      <c r="C104" s="80">
        <v>5310010350</v>
      </c>
      <c r="D104" s="81" t="s">
        <v>144</v>
      </c>
      <c r="E104" s="75">
        <f>'приложение 10'!I589</f>
        <v>450000</v>
      </c>
    </row>
    <row r="105" spans="1:1024" s="69" customFormat="1" ht="37.5">
      <c r="A105" s="65" t="s">
        <v>54</v>
      </c>
      <c r="B105" s="65" t="s">
        <v>145</v>
      </c>
      <c r="C105" s="71">
        <v>5400000000</v>
      </c>
      <c r="D105" s="84"/>
      <c r="E105" s="73">
        <f>E106</f>
        <v>91853000</v>
      </c>
      <c r="G105" s="70"/>
      <c r="AMJ105"/>
    </row>
    <row r="106" spans="1:1024">
      <c r="A106" s="42"/>
      <c r="B106" s="42" t="s">
        <v>146</v>
      </c>
      <c r="C106" s="56">
        <v>5410000000</v>
      </c>
      <c r="D106" s="74"/>
      <c r="E106" s="75">
        <f>E111+E107+E109+E113+E115+E117+E119</f>
        <v>91853000</v>
      </c>
    </row>
    <row r="107" spans="1:1024" ht="150">
      <c r="A107" s="42"/>
      <c r="B107" s="38" t="s">
        <v>147</v>
      </c>
      <c r="C107" s="80">
        <v>5410069100</v>
      </c>
      <c r="D107" s="85"/>
      <c r="E107" s="75">
        <f>E108</f>
        <v>51959700</v>
      </c>
    </row>
    <row r="108" spans="1:1024" ht="37.5">
      <c r="A108" s="42"/>
      <c r="B108" s="38" t="s">
        <v>143</v>
      </c>
      <c r="C108" s="80">
        <v>5410069100</v>
      </c>
      <c r="D108" s="85">
        <v>300</v>
      </c>
      <c r="E108" s="75">
        <f>'приложение 10'!I620</f>
        <v>51959700</v>
      </c>
    </row>
    <row r="109" spans="1:1024" ht="93.75">
      <c r="A109" s="42"/>
      <c r="B109" s="38" t="s">
        <v>148</v>
      </c>
      <c r="C109" s="80">
        <v>5410069110</v>
      </c>
      <c r="D109" s="85"/>
      <c r="E109" s="75">
        <f>E110</f>
        <v>378500</v>
      </c>
    </row>
    <row r="110" spans="1:1024" ht="37.5">
      <c r="A110" s="42"/>
      <c r="B110" s="38" t="s">
        <v>143</v>
      </c>
      <c r="C110" s="80">
        <v>5410069110</v>
      </c>
      <c r="D110" s="85">
        <v>300</v>
      </c>
      <c r="E110" s="75">
        <f>'приложение 10'!I622</f>
        <v>378500</v>
      </c>
    </row>
    <row r="111" spans="1:1024" ht="150">
      <c r="A111" s="42"/>
      <c r="B111" s="38" t="s">
        <v>149</v>
      </c>
      <c r="C111" s="80">
        <v>5410069120</v>
      </c>
      <c r="D111" s="81"/>
      <c r="E111" s="75">
        <f>E112</f>
        <v>284300</v>
      </c>
    </row>
    <row r="112" spans="1:1024" ht="56.25">
      <c r="A112" s="42"/>
      <c r="B112" s="38" t="s">
        <v>104</v>
      </c>
      <c r="C112" s="80">
        <v>5410069120</v>
      </c>
      <c r="D112" s="81" t="s">
        <v>105</v>
      </c>
      <c r="E112" s="75">
        <f>'приложение 10'!I614</f>
        <v>284300</v>
      </c>
    </row>
    <row r="113" spans="1:1024" ht="93.75">
      <c r="A113" s="42"/>
      <c r="B113" s="38" t="s">
        <v>150</v>
      </c>
      <c r="C113" s="80">
        <v>5410069130</v>
      </c>
      <c r="D113" s="85"/>
      <c r="E113" s="75">
        <f>E114</f>
        <v>38843600</v>
      </c>
    </row>
    <row r="114" spans="1:1024" ht="37.5">
      <c r="A114" s="42"/>
      <c r="B114" s="38" t="s">
        <v>143</v>
      </c>
      <c r="C114" s="80">
        <v>5410069130</v>
      </c>
      <c r="D114" s="85">
        <v>300</v>
      </c>
      <c r="E114" s="75">
        <f>'приложение 10'!I624</f>
        <v>38843600</v>
      </c>
    </row>
    <row r="115" spans="1:1024" ht="112.5">
      <c r="A115" s="42"/>
      <c r="B115" s="38" t="s">
        <v>151</v>
      </c>
      <c r="C115" s="80">
        <v>5410069140</v>
      </c>
      <c r="D115" s="85"/>
      <c r="E115" s="75">
        <f>E116</f>
        <v>386900</v>
      </c>
    </row>
    <row r="116" spans="1:1024" ht="37.5">
      <c r="A116" s="42"/>
      <c r="B116" s="38" t="s">
        <v>143</v>
      </c>
      <c r="C116" s="80">
        <v>5410069140</v>
      </c>
      <c r="D116" s="85">
        <v>300</v>
      </c>
      <c r="E116" s="75">
        <f>'приложение 10'!I626</f>
        <v>386900</v>
      </c>
    </row>
    <row r="117" spans="1:1024" ht="300">
      <c r="A117" s="42"/>
      <c r="B117" s="38" t="s">
        <v>152</v>
      </c>
      <c r="C117" s="80">
        <v>5410069150</v>
      </c>
      <c r="D117" s="85"/>
      <c r="E117" s="75">
        <f>E118</f>
        <v>0</v>
      </c>
    </row>
    <row r="118" spans="1:1024" ht="37.5">
      <c r="A118" s="42"/>
      <c r="B118" s="38" t="s">
        <v>143</v>
      </c>
      <c r="C118" s="80">
        <v>5410069150</v>
      </c>
      <c r="D118" s="85">
        <v>300</v>
      </c>
      <c r="E118" s="75">
        <f>'приложение 10'!I628</f>
        <v>0</v>
      </c>
    </row>
    <row r="119" spans="1:1024" ht="37.5">
      <c r="A119" s="42"/>
      <c r="B119" s="38" t="s">
        <v>143</v>
      </c>
      <c r="C119" s="80">
        <v>5410069160</v>
      </c>
      <c r="D119" s="85"/>
      <c r="E119" s="75">
        <f>E120</f>
        <v>0</v>
      </c>
    </row>
    <row r="120" spans="1:1024" ht="206.25">
      <c r="A120" s="42"/>
      <c r="B120" s="38" t="s">
        <v>153</v>
      </c>
      <c r="C120" s="80">
        <v>5410069160</v>
      </c>
      <c r="D120" s="85">
        <v>300</v>
      </c>
      <c r="E120" s="75">
        <f>'приложение 10'!I630</f>
        <v>0</v>
      </c>
    </row>
    <row r="121" spans="1:1024" s="69" customFormat="1" ht="75">
      <c r="A121" s="65" t="s">
        <v>62</v>
      </c>
      <c r="B121" s="65" t="s">
        <v>154</v>
      </c>
      <c r="C121" s="71">
        <v>5500000000</v>
      </c>
      <c r="D121" s="82"/>
      <c r="E121" s="73">
        <f>E122+E125</f>
        <v>18369900</v>
      </c>
      <c r="G121" s="70"/>
      <c r="AMJ121"/>
    </row>
    <row r="122" spans="1:1024">
      <c r="A122" s="42"/>
      <c r="B122" s="38" t="s">
        <v>155</v>
      </c>
      <c r="C122" s="80">
        <v>5510000000</v>
      </c>
      <c r="D122" s="81"/>
      <c r="E122" s="75">
        <f>E123</f>
        <v>17683800</v>
      </c>
    </row>
    <row r="123" spans="1:1024" ht="168.75">
      <c r="A123" s="42"/>
      <c r="B123" s="38" t="s">
        <v>156</v>
      </c>
      <c r="C123" s="80">
        <v>5510060912</v>
      </c>
      <c r="D123" s="81"/>
      <c r="E123" s="75">
        <f>E124</f>
        <v>17683800</v>
      </c>
    </row>
    <row r="124" spans="1:1024">
      <c r="A124" s="42"/>
      <c r="B124" s="38" t="s">
        <v>107</v>
      </c>
      <c r="C124" s="80">
        <v>5510060912</v>
      </c>
      <c r="D124" s="81" t="s">
        <v>108</v>
      </c>
      <c r="E124" s="75">
        <f>'приложение 10'!I319</f>
        <v>17683800</v>
      </c>
    </row>
    <row r="125" spans="1:1024" ht="37.5">
      <c r="A125" s="42"/>
      <c r="B125" s="38" t="s">
        <v>157</v>
      </c>
      <c r="C125" s="80">
        <v>5520000000</v>
      </c>
      <c r="D125" s="81"/>
      <c r="E125" s="75">
        <f>E126</f>
        <v>686100</v>
      </c>
    </row>
    <row r="126" spans="1:1024" ht="187.5">
      <c r="A126" s="42"/>
      <c r="B126" s="38" t="s">
        <v>158</v>
      </c>
      <c r="C126" s="80">
        <v>5520061650</v>
      </c>
      <c r="D126" s="81"/>
      <c r="E126" s="75">
        <f>E127</f>
        <v>686100</v>
      </c>
    </row>
    <row r="127" spans="1:1024" ht="56.25">
      <c r="A127" s="42"/>
      <c r="B127" s="38" t="s">
        <v>104</v>
      </c>
      <c r="C127" s="80">
        <v>5520061650</v>
      </c>
      <c r="D127" s="81" t="s">
        <v>105</v>
      </c>
      <c r="E127" s="75">
        <f>'приложение 10'!I322</f>
        <v>686100</v>
      </c>
    </row>
    <row r="128" spans="1:1024" s="69" customFormat="1" ht="37.5">
      <c r="A128" s="65" t="s">
        <v>68</v>
      </c>
      <c r="B128" s="29" t="s">
        <v>159</v>
      </c>
      <c r="C128" s="86">
        <v>5600000000</v>
      </c>
      <c r="D128" s="87"/>
      <c r="E128" s="73">
        <f>E129</f>
        <v>500000</v>
      </c>
      <c r="G128" s="70"/>
      <c r="AMJ128" s="41"/>
    </row>
    <row r="129" spans="1:1024" ht="56.25">
      <c r="A129" s="42"/>
      <c r="B129" s="38" t="s">
        <v>160</v>
      </c>
      <c r="C129" s="80">
        <v>5610000000</v>
      </c>
      <c r="D129" s="81"/>
      <c r="E129" s="75">
        <f>E130</f>
        <v>500000</v>
      </c>
    </row>
    <row r="130" spans="1:1024" ht="37.5">
      <c r="A130" s="42"/>
      <c r="B130" s="38" t="s">
        <v>161</v>
      </c>
      <c r="C130" s="80">
        <v>5610010550</v>
      </c>
      <c r="D130" s="81"/>
      <c r="E130" s="75">
        <f>E131</f>
        <v>500000</v>
      </c>
    </row>
    <row r="131" spans="1:1024" ht="56.25">
      <c r="A131" s="42"/>
      <c r="B131" s="38" t="s">
        <v>104</v>
      </c>
      <c r="C131" s="80">
        <v>5610010550</v>
      </c>
      <c r="D131" s="81" t="s">
        <v>105</v>
      </c>
      <c r="E131" s="75">
        <f>'приложение 10'!I161</f>
        <v>500000</v>
      </c>
    </row>
    <row r="132" spans="1:1024" s="69" customFormat="1" ht="56.25">
      <c r="A132" s="65" t="s">
        <v>71</v>
      </c>
      <c r="B132" s="29" t="s">
        <v>162</v>
      </c>
      <c r="C132" s="86">
        <v>5700000000</v>
      </c>
      <c r="D132" s="87"/>
      <c r="E132" s="73">
        <f>E133</f>
        <v>330000</v>
      </c>
      <c r="G132" s="70"/>
      <c r="AMJ132" s="41"/>
    </row>
    <row r="133" spans="1:1024" ht="37.5">
      <c r="A133" s="42"/>
      <c r="B133" s="38" t="s">
        <v>163</v>
      </c>
      <c r="C133" s="80">
        <v>5710000000</v>
      </c>
      <c r="D133" s="81"/>
      <c r="E133" s="75">
        <f>E134</f>
        <v>330000</v>
      </c>
    </row>
    <row r="134" spans="1:1024" ht="56.25">
      <c r="A134" s="42"/>
      <c r="B134" s="38" t="s">
        <v>164</v>
      </c>
      <c r="C134" s="80">
        <v>5710010400</v>
      </c>
      <c r="D134" s="81"/>
      <c r="E134" s="75">
        <f>E135</f>
        <v>330000</v>
      </c>
    </row>
    <row r="135" spans="1:1024" ht="56.25">
      <c r="A135" s="42"/>
      <c r="B135" s="38" t="s">
        <v>104</v>
      </c>
      <c r="C135" s="80">
        <v>5710010400</v>
      </c>
      <c r="D135" s="81" t="s">
        <v>105</v>
      </c>
      <c r="E135" s="75">
        <f>'приложение 10'!I165</f>
        <v>330000</v>
      </c>
    </row>
    <row r="136" spans="1:1024" s="69" customFormat="1" ht="37.5">
      <c r="A136" s="65" t="s">
        <v>76</v>
      </c>
      <c r="B136" s="65" t="s">
        <v>165</v>
      </c>
      <c r="C136" s="71">
        <v>5800000000</v>
      </c>
      <c r="D136" s="84"/>
      <c r="E136" s="73">
        <f>E137+E164+E178</f>
        <v>2740574800</v>
      </c>
      <c r="G136" s="70"/>
      <c r="AMJ136"/>
    </row>
    <row r="137" spans="1:1024" ht="37.5">
      <c r="A137" s="42"/>
      <c r="B137" s="42" t="s">
        <v>166</v>
      </c>
      <c r="C137" s="56">
        <v>5810000000</v>
      </c>
      <c r="D137" s="78"/>
      <c r="E137" s="75">
        <f>E142+E144+E146+E148+E138+E140+E152+E150+E161</f>
        <v>2370786000</v>
      </c>
    </row>
    <row r="138" spans="1:1024" ht="37.5">
      <c r="A138" s="42"/>
      <c r="B138" s="42" t="s">
        <v>131</v>
      </c>
      <c r="C138" s="56">
        <v>5810000590</v>
      </c>
      <c r="D138" s="78"/>
      <c r="E138" s="75">
        <f>E139</f>
        <v>394280300</v>
      </c>
    </row>
    <row r="139" spans="1:1024" ht="56.25">
      <c r="A139" s="42"/>
      <c r="B139" s="42" t="s">
        <v>167</v>
      </c>
      <c r="C139" s="56">
        <v>5810000590</v>
      </c>
      <c r="D139" s="78">
        <v>600</v>
      </c>
      <c r="E139" s="75">
        <f>'приложение 10'!I351+'приложение 10'!I378</f>
        <v>394280300</v>
      </c>
    </row>
    <row r="140" spans="1:1024">
      <c r="A140" s="42"/>
      <c r="B140" s="42" t="s">
        <v>168</v>
      </c>
      <c r="C140" s="56">
        <v>5810009020</v>
      </c>
      <c r="D140" s="78"/>
      <c r="E140" s="75">
        <f>E141</f>
        <v>0</v>
      </c>
    </row>
    <row r="141" spans="1:1024" ht="56.25">
      <c r="A141" s="42"/>
      <c r="B141" s="42" t="s">
        <v>169</v>
      </c>
      <c r="C141" s="56">
        <v>5810009020</v>
      </c>
      <c r="D141" s="78">
        <v>600</v>
      </c>
      <c r="E141" s="75">
        <f>'приложение 10'!I353+'приложение 10'!I380</f>
        <v>0</v>
      </c>
    </row>
    <row r="142" spans="1:1024" ht="187.5">
      <c r="A142" s="42"/>
      <c r="B142" s="42" t="s">
        <v>170</v>
      </c>
      <c r="C142" s="56">
        <v>5810060820</v>
      </c>
      <c r="D142" s="78"/>
      <c r="E142" s="75">
        <f>E143</f>
        <v>2604400</v>
      </c>
    </row>
    <row r="143" spans="1:1024" ht="56.25">
      <c r="A143" s="42"/>
      <c r="B143" s="42" t="s">
        <v>169</v>
      </c>
      <c r="C143" s="56">
        <v>5810060820</v>
      </c>
      <c r="D143" s="78">
        <v>600</v>
      </c>
      <c r="E143" s="75">
        <f>'приложение 10'!I355+'приложение 10'!I382</f>
        <v>2604400</v>
      </c>
    </row>
    <row r="144" spans="1:1024" ht="112.5">
      <c r="A144" s="42"/>
      <c r="B144" s="42" t="s">
        <v>171</v>
      </c>
      <c r="C144" s="56">
        <v>5810060860</v>
      </c>
      <c r="D144" s="78"/>
      <c r="E144" s="75">
        <f>E145</f>
        <v>1683257900</v>
      </c>
    </row>
    <row r="145" spans="1:5" ht="56.25">
      <c r="A145" s="42"/>
      <c r="B145" s="42" t="s">
        <v>169</v>
      </c>
      <c r="C145" s="56">
        <v>5810060860</v>
      </c>
      <c r="D145" s="78">
        <v>600</v>
      </c>
      <c r="E145" s="75">
        <f>'приложение 10'!I357+'приложение 10'!I384</f>
        <v>1683257900</v>
      </c>
    </row>
    <row r="146" spans="1:5" ht="243.75">
      <c r="A146" s="42"/>
      <c r="B146" s="42" t="s">
        <v>172</v>
      </c>
      <c r="C146" s="56">
        <v>5810062370</v>
      </c>
      <c r="D146" s="78"/>
      <c r="E146" s="75">
        <f>E147</f>
        <v>47740300</v>
      </c>
    </row>
    <row r="147" spans="1:5" ht="56.25">
      <c r="A147" s="42"/>
      <c r="B147" s="42" t="s">
        <v>169</v>
      </c>
      <c r="C147" s="56">
        <v>5810062370</v>
      </c>
      <c r="D147" s="78">
        <v>600</v>
      </c>
      <c r="E147" s="75">
        <f>'приложение 10'!I386</f>
        <v>47740300</v>
      </c>
    </row>
    <row r="148" spans="1:5" ht="262.5">
      <c r="A148" s="42"/>
      <c r="B148" s="42" t="s">
        <v>173</v>
      </c>
      <c r="C148" s="56">
        <v>5810062500</v>
      </c>
      <c r="D148" s="78"/>
      <c r="E148" s="75">
        <f>E149</f>
        <v>6276700</v>
      </c>
    </row>
    <row r="149" spans="1:5" ht="56.25">
      <c r="A149" s="42"/>
      <c r="B149" s="42" t="s">
        <v>169</v>
      </c>
      <c r="C149" s="56">
        <v>5810062500</v>
      </c>
      <c r="D149" s="78">
        <v>600</v>
      </c>
      <c r="E149" s="75">
        <f>'приложение 10'!I388</f>
        <v>6276700</v>
      </c>
    </row>
    <row r="150" spans="1:5" ht="168.75">
      <c r="A150" s="42"/>
      <c r="B150" s="42" t="s">
        <v>174</v>
      </c>
      <c r="C150" s="56">
        <v>5810063540</v>
      </c>
      <c r="D150" s="78"/>
      <c r="E150" s="75">
        <f>E151</f>
        <v>2309200</v>
      </c>
    </row>
    <row r="151" spans="1:5" ht="56.25">
      <c r="A151" s="42"/>
      <c r="B151" s="42" t="s">
        <v>169</v>
      </c>
      <c r="C151" s="56">
        <v>5810063540</v>
      </c>
      <c r="D151" s="78">
        <v>600</v>
      </c>
      <c r="E151" s="75">
        <f>'приложение 10'!I390</f>
        <v>2309200</v>
      </c>
    </row>
    <row r="152" spans="1:5" ht="37.5">
      <c r="A152" s="42"/>
      <c r="B152" s="42" t="s">
        <v>175</v>
      </c>
      <c r="C152" s="56">
        <v>5810100000</v>
      </c>
      <c r="D152" s="78"/>
      <c r="E152" s="75">
        <f>E153+E155+E159+E157</f>
        <v>226329200</v>
      </c>
    </row>
    <row r="153" spans="1:5" ht="37.5">
      <c r="A153" s="42"/>
      <c r="B153" s="42" t="s">
        <v>175</v>
      </c>
      <c r="C153" s="56">
        <v>5810100590</v>
      </c>
      <c r="D153" s="78"/>
      <c r="E153" s="75">
        <f>E154</f>
        <v>56639200</v>
      </c>
    </row>
    <row r="154" spans="1:5" ht="56.25">
      <c r="A154" s="42"/>
      <c r="B154" s="42" t="s">
        <v>169</v>
      </c>
      <c r="C154" s="56">
        <v>5810100590</v>
      </c>
      <c r="D154" s="78">
        <v>600</v>
      </c>
      <c r="E154" s="75">
        <f>'приложение 10'!I393+'приложение 10'!I360</f>
        <v>56639200</v>
      </c>
    </row>
    <row r="155" spans="1:5" ht="93.75">
      <c r="A155" s="42"/>
      <c r="B155" s="42" t="s">
        <v>176</v>
      </c>
      <c r="C155" s="56" t="s">
        <v>177</v>
      </c>
      <c r="D155" s="78"/>
      <c r="E155" s="75">
        <f>E156</f>
        <v>102013300</v>
      </c>
    </row>
    <row r="156" spans="1:5" ht="56.25">
      <c r="A156" s="42"/>
      <c r="B156" s="42" t="s">
        <v>169</v>
      </c>
      <c r="C156" s="56" t="s">
        <v>177</v>
      </c>
      <c r="D156" s="78">
        <v>600</v>
      </c>
      <c r="E156" s="75">
        <f>'приложение 10'!I395</f>
        <v>102013300</v>
      </c>
    </row>
    <row r="157" spans="1:5" ht="281.25">
      <c r="A157" s="42"/>
      <c r="B157" s="38" t="s">
        <v>178</v>
      </c>
      <c r="C157" s="80" t="s">
        <v>179</v>
      </c>
      <c r="D157" s="85"/>
      <c r="E157" s="75">
        <f>E158</f>
        <v>49528100</v>
      </c>
    </row>
    <row r="158" spans="1:5" ht="56.25">
      <c r="A158" s="42"/>
      <c r="B158" s="38" t="s">
        <v>169</v>
      </c>
      <c r="C158" s="80" t="s">
        <v>179</v>
      </c>
      <c r="D158" s="85">
        <v>600</v>
      </c>
      <c r="E158" s="75">
        <f>'приложение 10'!I397</f>
        <v>49528100</v>
      </c>
    </row>
    <row r="159" spans="1:5" ht="93.75">
      <c r="A159" s="42"/>
      <c r="B159" s="42" t="s">
        <v>180</v>
      </c>
      <c r="C159" s="56" t="s">
        <v>181</v>
      </c>
      <c r="D159" s="78"/>
      <c r="E159" s="75">
        <f>E160</f>
        <v>18148600</v>
      </c>
    </row>
    <row r="160" spans="1:5" ht="56.25">
      <c r="A160" s="42"/>
      <c r="B160" s="42" t="s">
        <v>169</v>
      </c>
      <c r="C160" s="56" t="s">
        <v>181</v>
      </c>
      <c r="D160" s="78">
        <v>600</v>
      </c>
      <c r="E160" s="75">
        <f>'приложение 10'!I399</f>
        <v>18148600</v>
      </c>
    </row>
    <row r="161" spans="1:5" ht="37.5">
      <c r="A161" s="42"/>
      <c r="B161" s="42" t="s">
        <v>182</v>
      </c>
      <c r="C161" s="56" t="s">
        <v>183</v>
      </c>
      <c r="D161" s="78"/>
      <c r="E161" s="75">
        <f>E162</f>
        <v>7988000</v>
      </c>
    </row>
    <row r="162" spans="1:5" ht="93.75">
      <c r="A162" s="42"/>
      <c r="B162" s="42" t="s">
        <v>184</v>
      </c>
      <c r="C162" s="56" t="s">
        <v>185</v>
      </c>
      <c r="D162" s="78"/>
      <c r="E162" s="75">
        <f>E163</f>
        <v>7988000</v>
      </c>
    </row>
    <row r="163" spans="1:5" ht="56.25">
      <c r="A163" s="42"/>
      <c r="B163" s="42" t="s">
        <v>169</v>
      </c>
      <c r="C163" s="56" t="s">
        <v>185</v>
      </c>
      <c r="D163" s="78">
        <v>600</v>
      </c>
      <c r="E163" s="75">
        <f>'приложение 10'!I402</f>
        <v>7988000</v>
      </c>
    </row>
    <row r="164" spans="1:5">
      <c r="A164" s="42"/>
      <c r="B164" s="42" t="s">
        <v>186</v>
      </c>
      <c r="C164" s="56">
        <v>5820000000</v>
      </c>
      <c r="D164" s="78"/>
      <c r="E164" s="75">
        <f>E165+E173+E171+E175+E168</f>
        <v>350128000</v>
      </c>
    </row>
    <row r="165" spans="1:5" ht="37.5">
      <c r="A165" s="42"/>
      <c r="B165" s="76" t="s">
        <v>131</v>
      </c>
      <c r="C165" s="56">
        <v>5820000590</v>
      </c>
      <c r="D165" s="78"/>
      <c r="E165" s="75">
        <f>E166+E167</f>
        <v>309287500</v>
      </c>
    </row>
    <row r="166" spans="1:5" ht="56.25">
      <c r="A166" s="42"/>
      <c r="B166" s="42" t="s">
        <v>169</v>
      </c>
      <c r="C166" s="56">
        <v>5820000590</v>
      </c>
      <c r="D166" s="78">
        <v>600</v>
      </c>
      <c r="E166" s="75">
        <f>'приложение 10'!I414+'приложение 10'!I474</f>
        <v>309287500</v>
      </c>
    </row>
    <row r="167" spans="1:5">
      <c r="A167" s="42"/>
      <c r="B167" s="42" t="s">
        <v>107</v>
      </c>
      <c r="C167" s="56">
        <v>5820000590</v>
      </c>
      <c r="D167" s="78">
        <v>800</v>
      </c>
      <c r="E167" s="75">
        <f>'приложение 10'!I415</f>
        <v>0</v>
      </c>
    </row>
    <row r="168" spans="1:5" ht="37.5">
      <c r="A168" s="42"/>
      <c r="B168" s="38" t="s">
        <v>187</v>
      </c>
      <c r="C168" s="80">
        <v>5820010660</v>
      </c>
      <c r="D168" s="78"/>
      <c r="E168" s="75">
        <f>E169+E170</f>
        <v>30634700</v>
      </c>
    </row>
    <row r="169" spans="1:5" ht="56.25">
      <c r="A169" s="42"/>
      <c r="B169" s="38" t="s">
        <v>169</v>
      </c>
      <c r="C169" s="80">
        <v>5820010660</v>
      </c>
      <c r="D169" s="85">
        <v>600</v>
      </c>
      <c r="E169" s="75">
        <f>'приложение 10'!I417</f>
        <v>30622700</v>
      </c>
    </row>
    <row r="170" spans="1:5">
      <c r="A170" s="42"/>
      <c r="B170" s="38" t="s">
        <v>107</v>
      </c>
      <c r="C170" s="80">
        <v>5820010660</v>
      </c>
      <c r="D170" s="85">
        <v>800</v>
      </c>
      <c r="E170" s="75">
        <f>'приложение 10'!I418</f>
        <v>12000</v>
      </c>
    </row>
    <row r="171" spans="1:5" ht="187.5">
      <c r="A171" s="42"/>
      <c r="B171" s="42" t="s">
        <v>188</v>
      </c>
      <c r="C171" s="56">
        <v>5820060740</v>
      </c>
      <c r="D171" s="74"/>
      <c r="E171" s="75">
        <f>E172</f>
        <v>187500</v>
      </c>
    </row>
    <row r="172" spans="1:5" ht="56.25">
      <c r="A172" s="42"/>
      <c r="B172" s="42" t="s">
        <v>169</v>
      </c>
      <c r="C172" s="56">
        <v>5820060740</v>
      </c>
      <c r="D172" s="74" t="s">
        <v>189</v>
      </c>
      <c r="E172" s="75">
        <f>'приложение 10'!I420</f>
        <v>187500</v>
      </c>
    </row>
    <row r="173" spans="1:5" ht="187.5">
      <c r="A173" s="42"/>
      <c r="B173" s="42" t="s">
        <v>170</v>
      </c>
      <c r="C173" s="56">
        <v>5820060820</v>
      </c>
      <c r="D173" s="78"/>
      <c r="E173" s="75">
        <f>E174</f>
        <v>132300</v>
      </c>
    </row>
    <row r="174" spans="1:5" ht="56.25">
      <c r="A174" s="42"/>
      <c r="B174" s="42" t="s">
        <v>169</v>
      </c>
      <c r="C174" s="56">
        <v>5820060820</v>
      </c>
      <c r="D174" s="78">
        <v>600</v>
      </c>
      <c r="E174" s="75">
        <f>'приложение 10'!I476</f>
        <v>132300</v>
      </c>
    </row>
    <row r="175" spans="1:5" ht="131.25">
      <c r="A175" s="42"/>
      <c r="B175" s="42" t="s">
        <v>190</v>
      </c>
      <c r="C175" s="56">
        <v>5820100000</v>
      </c>
      <c r="D175" s="78"/>
      <c r="E175" s="75">
        <f>E176</f>
        <v>9886000</v>
      </c>
    </row>
    <row r="176" spans="1:5" ht="37.5">
      <c r="A176" s="42"/>
      <c r="B176" s="42" t="s">
        <v>175</v>
      </c>
      <c r="C176" s="56">
        <v>5820100590</v>
      </c>
      <c r="D176" s="78"/>
      <c r="E176" s="75">
        <f>E177</f>
        <v>9886000</v>
      </c>
    </row>
    <row r="177" spans="1:1024" ht="56.25">
      <c r="A177" s="42"/>
      <c r="B177" s="42" t="s">
        <v>169</v>
      </c>
      <c r="C177" s="56">
        <v>5820100590</v>
      </c>
      <c r="D177" s="78">
        <v>600</v>
      </c>
      <c r="E177" s="75">
        <f>'приложение 10'!I423</f>
        <v>9886000</v>
      </c>
    </row>
    <row r="178" spans="1:1024">
      <c r="A178" s="42"/>
      <c r="B178" s="42" t="s">
        <v>191</v>
      </c>
      <c r="C178" s="56">
        <v>5830000000</v>
      </c>
      <c r="D178" s="78"/>
      <c r="E178" s="75">
        <f>E179+E181+E184</f>
        <v>19660800</v>
      </c>
    </row>
    <row r="179" spans="1:1024" ht="37.5">
      <c r="A179" s="42"/>
      <c r="B179" s="42" t="s">
        <v>131</v>
      </c>
      <c r="C179" s="56">
        <v>5830000590</v>
      </c>
      <c r="D179" s="78"/>
      <c r="E179" s="75">
        <f>E180</f>
        <v>4853700</v>
      </c>
    </row>
    <row r="180" spans="1:1024" ht="56.25">
      <c r="A180" s="42"/>
      <c r="B180" s="42" t="s">
        <v>169</v>
      </c>
      <c r="C180" s="56">
        <v>5830000590</v>
      </c>
      <c r="D180" s="78">
        <v>600</v>
      </c>
      <c r="E180" s="75">
        <f>'приложение 10'!I440</f>
        <v>4853700</v>
      </c>
    </row>
    <row r="181" spans="1:1024" ht="131.25">
      <c r="A181" s="42"/>
      <c r="B181" s="44" t="s">
        <v>192</v>
      </c>
      <c r="C181" s="80">
        <v>5830060710</v>
      </c>
      <c r="D181" s="85"/>
      <c r="E181" s="75">
        <f>E182+E183</f>
        <v>13979100</v>
      </c>
    </row>
    <row r="182" spans="1:1024" ht="56.25">
      <c r="A182" s="42"/>
      <c r="B182" s="38" t="s">
        <v>104</v>
      </c>
      <c r="C182" s="80">
        <v>5830060710</v>
      </c>
      <c r="D182" s="85">
        <v>200</v>
      </c>
      <c r="E182" s="75">
        <f>'приложение 10'!I460</f>
        <v>204700</v>
      </c>
    </row>
    <row r="183" spans="1:1024" ht="37.5">
      <c r="A183" s="42"/>
      <c r="B183" s="38" t="s">
        <v>143</v>
      </c>
      <c r="C183" s="80">
        <v>5830060710</v>
      </c>
      <c r="D183" s="85">
        <v>300</v>
      </c>
      <c r="E183" s="75">
        <f>'приложение 10'!I461</f>
        <v>13774400</v>
      </c>
    </row>
    <row r="184" spans="1:1024" ht="37.5">
      <c r="A184" s="42"/>
      <c r="B184" s="38" t="s">
        <v>193</v>
      </c>
      <c r="C184" s="80">
        <v>5830100000</v>
      </c>
      <c r="D184" s="85"/>
      <c r="E184" s="75">
        <f>E185</f>
        <v>828000</v>
      </c>
    </row>
    <row r="185" spans="1:1024" ht="37.5">
      <c r="A185" s="42"/>
      <c r="B185" s="38" t="s">
        <v>131</v>
      </c>
      <c r="C185" s="80">
        <v>5830100590</v>
      </c>
      <c r="D185" s="85"/>
      <c r="E185" s="75">
        <f>E186</f>
        <v>828000</v>
      </c>
    </row>
    <row r="186" spans="1:1024" ht="37.5">
      <c r="A186" s="42"/>
      <c r="B186" s="38" t="s">
        <v>143</v>
      </c>
      <c r="C186" s="80">
        <v>5830100590</v>
      </c>
      <c r="D186" s="85">
        <v>300</v>
      </c>
      <c r="E186" s="75">
        <f>'приложение 10'!I443</f>
        <v>828000</v>
      </c>
    </row>
    <row r="187" spans="1:1024" s="69" customFormat="1" ht="93.75">
      <c r="A187" s="65" t="s">
        <v>83</v>
      </c>
      <c r="B187" s="88" t="s">
        <v>194</v>
      </c>
      <c r="C187" s="71">
        <v>5900000000</v>
      </c>
      <c r="D187" s="84"/>
      <c r="E187" s="73">
        <f>E188+E193</f>
        <v>95013900</v>
      </c>
      <c r="G187" s="70"/>
      <c r="AMJ187"/>
    </row>
    <row r="188" spans="1:1024">
      <c r="A188" s="42"/>
      <c r="B188" s="42" t="s">
        <v>195</v>
      </c>
      <c r="C188" s="56">
        <v>5920000000</v>
      </c>
      <c r="D188" s="78"/>
      <c r="E188" s="75">
        <f>E189+E191</f>
        <v>62223500</v>
      </c>
    </row>
    <row r="189" spans="1:1024" ht="37.5">
      <c r="A189" s="42"/>
      <c r="B189" s="76" t="s">
        <v>131</v>
      </c>
      <c r="C189" s="56">
        <v>5920000590</v>
      </c>
      <c r="D189" s="78"/>
      <c r="E189" s="75">
        <f>E190</f>
        <v>61740600</v>
      </c>
    </row>
    <row r="190" spans="1:1024" ht="56.25">
      <c r="A190" s="42"/>
      <c r="B190" s="42" t="s">
        <v>169</v>
      </c>
      <c r="C190" s="56">
        <v>5920000590</v>
      </c>
      <c r="D190" s="78">
        <v>600</v>
      </c>
      <c r="E190" s="75">
        <f>'приложение 10'!I491</f>
        <v>61740600</v>
      </c>
    </row>
    <row r="191" spans="1:1024" ht="37.5">
      <c r="A191" s="42"/>
      <c r="B191" s="38" t="s">
        <v>196</v>
      </c>
      <c r="C191" s="80">
        <v>5920011040</v>
      </c>
      <c r="D191" s="85"/>
      <c r="E191" s="75">
        <f>E192</f>
        <v>482900</v>
      </c>
    </row>
    <row r="192" spans="1:1024" ht="56.25">
      <c r="A192" s="42"/>
      <c r="B192" s="38" t="s">
        <v>169</v>
      </c>
      <c r="C192" s="80">
        <v>5920011040</v>
      </c>
      <c r="D192" s="85">
        <v>600</v>
      </c>
      <c r="E192" s="75">
        <f>'приложение 10'!I512</f>
        <v>482900</v>
      </c>
    </row>
    <row r="193" spans="1:1024" ht="37.5">
      <c r="A193" s="42"/>
      <c r="B193" s="42" t="s">
        <v>197</v>
      </c>
      <c r="C193" s="56">
        <v>5930000000</v>
      </c>
      <c r="D193" s="78"/>
      <c r="E193" s="75">
        <f>E194+E196</f>
        <v>32790400</v>
      </c>
    </row>
    <row r="194" spans="1:1024" ht="37.5">
      <c r="A194" s="42"/>
      <c r="B194" s="76" t="s">
        <v>131</v>
      </c>
      <c r="C194" s="56">
        <v>5930000590</v>
      </c>
      <c r="D194" s="78"/>
      <c r="E194" s="75">
        <f>E195</f>
        <v>32299500</v>
      </c>
    </row>
    <row r="195" spans="1:1024" ht="56.25">
      <c r="A195" s="42"/>
      <c r="B195" s="42" t="s">
        <v>169</v>
      </c>
      <c r="C195" s="56">
        <v>5930000590</v>
      </c>
      <c r="D195" s="78">
        <v>600</v>
      </c>
      <c r="E195" s="75">
        <f>'приложение 10'!I494</f>
        <v>32299500</v>
      </c>
    </row>
    <row r="196" spans="1:1024">
      <c r="A196" s="42"/>
      <c r="B196" s="42" t="s">
        <v>198</v>
      </c>
      <c r="C196" s="56" t="s">
        <v>199</v>
      </c>
      <c r="D196" s="78"/>
      <c r="E196" s="75">
        <f>E197</f>
        <v>490900</v>
      </c>
    </row>
    <row r="197" spans="1:1024" ht="56.25">
      <c r="A197" s="42"/>
      <c r="B197" s="42" t="s">
        <v>167</v>
      </c>
      <c r="C197" s="56" t="s">
        <v>199</v>
      </c>
      <c r="D197" s="78">
        <v>600</v>
      </c>
      <c r="E197" s="75">
        <f>'приложение 10'!I496</f>
        <v>490900</v>
      </c>
    </row>
    <row r="198" spans="1:1024" s="69" customFormat="1" ht="56.25">
      <c r="A198" s="65" t="s">
        <v>200</v>
      </c>
      <c r="B198" s="29" t="s">
        <v>201</v>
      </c>
      <c r="C198" s="86">
        <v>600000000</v>
      </c>
      <c r="D198" s="87"/>
      <c r="E198" s="73">
        <f>E199</f>
        <v>8671200</v>
      </c>
      <c r="G198" s="70"/>
      <c r="AMJ198"/>
    </row>
    <row r="199" spans="1:1024" ht="37.5">
      <c r="A199" s="42"/>
      <c r="B199" s="38" t="s">
        <v>202</v>
      </c>
      <c r="C199" s="80">
        <v>6010000000</v>
      </c>
      <c r="D199" s="81"/>
      <c r="E199" s="75">
        <f>E202+E200</f>
        <v>8671200</v>
      </c>
    </row>
    <row r="200" spans="1:1024" ht="37.5">
      <c r="A200" s="42"/>
      <c r="B200" s="38" t="s">
        <v>203</v>
      </c>
      <c r="C200" s="80">
        <v>6010010680</v>
      </c>
      <c r="D200" s="81"/>
      <c r="E200" s="75">
        <f>E201</f>
        <v>0</v>
      </c>
    </row>
    <row r="201" spans="1:1024" ht="37.5">
      <c r="A201" s="42"/>
      <c r="B201" s="38" t="s">
        <v>143</v>
      </c>
      <c r="C201" s="80">
        <v>6010010680</v>
      </c>
      <c r="D201" s="81" t="s">
        <v>144</v>
      </c>
      <c r="E201" s="75">
        <f>'приложение 10'!I247</f>
        <v>0</v>
      </c>
    </row>
    <row r="202" spans="1:1024" ht="37.5">
      <c r="A202" s="42"/>
      <c r="B202" s="38" t="s">
        <v>204</v>
      </c>
      <c r="C202" s="80" t="s">
        <v>205</v>
      </c>
      <c r="D202" s="81"/>
      <c r="E202" s="75">
        <f>E203</f>
        <v>8671200</v>
      </c>
    </row>
    <row r="203" spans="1:1024" ht="37.5">
      <c r="A203" s="42"/>
      <c r="B203" s="38" t="s">
        <v>143</v>
      </c>
      <c r="C203" s="80" t="s">
        <v>205</v>
      </c>
      <c r="D203" s="81" t="s">
        <v>144</v>
      </c>
      <c r="E203" s="75">
        <f>'приложение 10'!I249</f>
        <v>8671200</v>
      </c>
    </row>
    <row r="204" spans="1:1024" s="69" customFormat="1" ht="37.5">
      <c r="A204" s="65" t="s">
        <v>206</v>
      </c>
      <c r="B204" s="65" t="s">
        <v>207</v>
      </c>
      <c r="C204" s="71">
        <v>6100000000</v>
      </c>
      <c r="D204" s="82"/>
      <c r="E204" s="73">
        <f>E205</f>
        <v>168707700</v>
      </c>
      <c r="G204" s="70"/>
      <c r="AMJ204"/>
    </row>
    <row r="205" spans="1:1024" ht="37.5">
      <c r="A205" s="42"/>
      <c r="B205" s="38" t="s">
        <v>208</v>
      </c>
      <c r="C205" s="80">
        <v>6110000000</v>
      </c>
      <c r="D205" s="81"/>
      <c r="E205" s="75">
        <f>E217+E206+E208+E212+E214+E210</f>
        <v>168707700</v>
      </c>
    </row>
    <row r="206" spans="1:1024" ht="37.5">
      <c r="A206" s="42"/>
      <c r="B206" s="44" t="s">
        <v>131</v>
      </c>
      <c r="C206" s="80">
        <v>6110000590</v>
      </c>
      <c r="D206" s="81"/>
      <c r="E206" s="75">
        <f>E207</f>
        <v>163244300</v>
      </c>
    </row>
    <row r="207" spans="1:1024" ht="56.25">
      <c r="A207" s="42"/>
      <c r="B207" s="44" t="s">
        <v>167</v>
      </c>
      <c r="C207" s="80">
        <v>6110000590</v>
      </c>
      <c r="D207" s="81" t="s">
        <v>189</v>
      </c>
      <c r="E207" s="75">
        <f>'приложение 10'!I550</f>
        <v>163244300</v>
      </c>
    </row>
    <row r="208" spans="1:1024" ht="187.5">
      <c r="A208" s="42"/>
      <c r="B208" s="44" t="s">
        <v>209</v>
      </c>
      <c r="C208" s="80">
        <v>6110060740</v>
      </c>
      <c r="D208" s="81"/>
      <c r="E208" s="75">
        <f>E209</f>
        <v>0</v>
      </c>
    </row>
    <row r="209" spans="1:1024" ht="56.25">
      <c r="A209" s="42"/>
      <c r="B209" s="44" t="s">
        <v>167</v>
      </c>
      <c r="C209" s="80">
        <v>6110060740</v>
      </c>
      <c r="D209" s="81" t="s">
        <v>189</v>
      </c>
      <c r="E209" s="75">
        <f>'приложение 10'!I552</f>
        <v>0</v>
      </c>
    </row>
    <row r="210" spans="1:1024" ht="187.5">
      <c r="A210" s="42"/>
      <c r="B210" s="38" t="s">
        <v>170</v>
      </c>
      <c r="C210" s="80">
        <v>6110060820</v>
      </c>
      <c r="D210" s="81"/>
      <c r="E210" s="75">
        <f>E211</f>
        <v>61600</v>
      </c>
    </row>
    <row r="211" spans="1:1024" ht="56.25">
      <c r="A211" s="42"/>
      <c r="B211" s="38" t="s">
        <v>169</v>
      </c>
      <c r="C211" s="80">
        <v>6110060820</v>
      </c>
      <c r="D211" s="81" t="s">
        <v>189</v>
      </c>
      <c r="E211" s="75">
        <f>'приложение 10'!I545</f>
        <v>61600</v>
      </c>
    </row>
    <row r="212" spans="1:1024" ht="56.25">
      <c r="A212" s="42"/>
      <c r="B212" s="44" t="s">
        <v>210</v>
      </c>
      <c r="C212" s="80" t="s">
        <v>211</v>
      </c>
      <c r="D212" s="81"/>
      <c r="E212" s="75">
        <f>E213</f>
        <v>1601800</v>
      </c>
    </row>
    <row r="213" spans="1:1024" ht="56.25">
      <c r="A213" s="42"/>
      <c r="B213" s="44" t="s">
        <v>167</v>
      </c>
      <c r="C213" s="80" t="s">
        <v>211</v>
      </c>
      <c r="D213" s="81" t="s">
        <v>189</v>
      </c>
      <c r="E213" s="75">
        <f>'приложение 10'!I554</f>
        <v>1601800</v>
      </c>
    </row>
    <row r="214" spans="1:1024" ht="56.25">
      <c r="A214" s="42"/>
      <c r="B214" s="44" t="s">
        <v>212</v>
      </c>
      <c r="C214" s="80">
        <v>6110100000</v>
      </c>
      <c r="D214" s="81"/>
      <c r="E214" s="75">
        <f>E215</f>
        <v>600000</v>
      </c>
    </row>
    <row r="215" spans="1:1024" ht="37.5">
      <c r="A215" s="42"/>
      <c r="B215" s="44" t="s">
        <v>131</v>
      </c>
      <c r="C215" s="80">
        <v>6110100590</v>
      </c>
      <c r="D215" s="81"/>
      <c r="E215" s="75">
        <f>E216</f>
        <v>600000</v>
      </c>
    </row>
    <row r="216" spans="1:1024" ht="56.25">
      <c r="A216" s="42"/>
      <c r="B216" s="44" t="s">
        <v>167</v>
      </c>
      <c r="C216" s="80">
        <v>6110100590</v>
      </c>
      <c r="D216" s="81" t="s">
        <v>189</v>
      </c>
      <c r="E216" s="75">
        <f>'приложение 10'!I557</f>
        <v>600000</v>
      </c>
    </row>
    <row r="217" spans="1:1024" ht="37.5">
      <c r="A217" s="42"/>
      <c r="B217" s="38" t="s">
        <v>213</v>
      </c>
      <c r="C217" s="80">
        <v>6110200000</v>
      </c>
      <c r="D217" s="81"/>
      <c r="E217" s="75">
        <f>E218</f>
        <v>3200000</v>
      </c>
    </row>
    <row r="218" spans="1:1024" ht="37.5">
      <c r="A218" s="42"/>
      <c r="B218" s="38" t="s">
        <v>214</v>
      </c>
      <c r="C218" s="80">
        <v>6110210160</v>
      </c>
      <c r="D218" s="81"/>
      <c r="E218" s="75">
        <f>E219+E220</f>
        <v>3200000</v>
      </c>
    </row>
    <row r="219" spans="1:1024" ht="112.5">
      <c r="A219" s="42"/>
      <c r="B219" s="38" t="s">
        <v>101</v>
      </c>
      <c r="C219" s="80">
        <v>6110210160</v>
      </c>
      <c r="D219" s="81" t="s">
        <v>102</v>
      </c>
      <c r="E219" s="75">
        <f>'приложение 10'!I539</f>
        <v>2000000</v>
      </c>
    </row>
    <row r="220" spans="1:1024" ht="56.25">
      <c r="A220" s="42"/>
      <c r="B220" s="38" t="s">
        <v>104</v>
      </c>
      <c r="C220" s="80">
        <v>6110210160</v>
      </c>
      <c r="D220" s="81" t="s">
        <v>105</v>
      </c>
      <c r="E220" s="75">
        <f>'приложение 10'!I540</f>
        <v>1200000</v>
      </c>
    </row>
    <row r="221" spans="1:1024" s="69" customFormat="1" ht="56.25">
      <c r="A221" s="65" t="s">
        <v>215</v>
      </c>
      <c r="B221" s="29" t="s">
        <v>216</v>
      </c>
      <c r="C221" s="86">
        <v>6200000000</v>
      </c>
      <c r="D221" s="87"/>
      <c r="E221" s="73">
        <f>E222</f>
        <v>1250000</v>
      </c>
      <c r="G221" s="70"/>
      <c r="AMJ221" s="41"/>
    </row>
    <row r="222" spans="1:1024" ht="37.5">
      <c r="A222" s="42"/>
      <c r="B222" s="38" t="s">
        <v>217</v>
      </c>
      <c r="C222" s="80">
        <v>6240000000</v>
      </c>
      <c r="D222" s="81"/>
      <c r="E222" s="75">
        <f>E223</f>
        <v>1250000</v>
      </c>
    </row>
    <row r="223" spans="1:1024" ht="75">
      <c r="A223" s="42"/>
      <c r="B223" s="38" t="s">
        <v>218</v>
      </c>
      <c r="C223" s="80">
        <v>6240010070</v>
      </c>
      <c r="D223" s="81"/>
      <c r="E223" s="75">
        <f>E224</f>
        <v>1250000</v>
      </c>
    </row>
    <row r="224" spans="1:1024" ht="56.25">
      <c r="A224" s="42"/>
      <c r="B224" s="38" t="s">
        <v>104</v>
      </c>
      <c r="C224" s="80">
        <v>6240010070</v>
      </c>
      <c r="D224" s="81" t="s">
        <v>105</v>
      </c>
      <c r="E224" s="75">
        <f>'приложение 10'!I149</f>
        <v>1250000</v>
      </c>
    </row>
    <row r="225" spans="1:1024" s="69" customFormat="1" ht="56.25">
      <c r="A225" s="65" t="s">
        <v>219</v>
      </c>
      <c r="B225" s="29" t="s">
        <v>220</v>
      </c>
      <c r="C225" s="86">
        <v>6300000000</v>
      </c>
      <c r="D225" s="87"/>
      <c r="E225" s="73">
        <f>E226</f>
        <v>2050000</v>
      </c>
      <c r="G225" s="70"/>
      <c r="AMJ225"/>
    </row>
    <row r="226" spans="1:1024" s="69" customFormat="1" ht="75">
      <c r="A226" s="65"/>
      <c r="B226" s="38" t="s">
        <v>221</v>
      </c>
      <c r="C226" s="80">
        <v>6310000000</v>
      </c>
      <c r="D226" s="81"/>
      <c r="E226" s="75">
        <f>E227</f>
        <v>2050000</v>
      </c>
      <c r="G226" s="70"/>
      <c r="AMJ226"/>
    </row>
    <row r="227" spans="1:1024" ht="56.25">
      <c r="A227" s="42"/>
      <c r="B227" s="38" t="s">
        <v>222</v>
      </c>
      <c r="C227" s="80">
        <v>6310010050</v>
      </c>
      <c r="D227" s="81"/>
      <c r="E227" s="75">
        <f>E228</f>
        <v>2050000</v>
      </c>
    </row>
    <row r="228" spans="1:1024" ht="56.25">
      <c r="A228" s="42"/>
      <c r="B228" s="38" t="s">
        <v>169</v>
      </c>
      <c r="C228" s="80">
        <v>6310010050</v>
      </c>
      <c r="D228" s="81" t="s">
        <v>189</v>
      </c>
      <c r="E228" s="75">
        <f>'приложение 10'!I124+'приложение 10'!I91</f>
        <v>2050000</v>
      </c>
    </row>
    <row r="229" spans="1:1024" s="69" customFormat="1" ht="75">
      <c r="A229" s="65" t="s">
        <v>223</v>
      </c>
      <c r="B229" s="88" t="s">
        <v>224</v>
      </c>
      <c r="C229" s="71">
        <v>6400000000</v>
      </c>
      <c r="D229" s="82"/>
      <c r="E229" s="73">
        <f>E230</f>
        <v>8093200</v>
      </c>
      <c r="G229" s="70"/>
      <c r="AMJ229"/>
    </row>
    <row r="230" spans="1:1024" ht="56.25">
      <c r="A230" s="42"/>
      <c r="B230" s="38" t="s">
        <v>225</v>
      </c>
      <c r="C230" s="80">
        <v>6410000000</v>
      </c>
      <c r="D230" s="81"/>
      <c r="E230" s="75">
        <f>E233+E231</f>
        <v>8093200</v>
      </c>
    </row>
    <row r="231" spans="1:1024" ht="112.5">
      <c r="A231" s="42"/>
      <c r="B231" s="38" t="s">
        <v>226</v>
      </c>
      <c r="C231" s="80">
        <v>6410010250</v>
      </c>
      <c r="D231" s="81"/>
      <c r="E231" s="75">
        <f>E232</f>
        <v>0</v>
      </c>
    </row>
    <row r="232" spans="1:1024" ht="56.25">
      <c r="A232" s="42"/>
      <c r="B232" s="38" t="s">
        <v>104</v>
      </c>
      <c r="C232" s="80">
        <v>6410010250</v>
      </c>
      <c r="D232" s="81" t="s">
        <v>105</v>
      </c>
      <c r="E232" s="75">
        <f>'приложение 10'!I154</f>
        <v>0</v>
      </c>
    </row>
    <row r="233" spans="1:1024" ht="112.5">
      <c r="A233" s="42"/>
      <c r="B233" s="89" t="s">
        <v>227</v>
      </c>
      <c r="C233" s="80" t="s">
        <v>228</v>
      </c>
      <c r="D233" s="81"/>
      <c r="E233" s="75">
        <f>E234</f>
        <v>8093200</v>
      </c>
    </row>
    <row r="234" spans="1:1024" ht="56.25">
      <c r="A234" s="42"/>
      <c r="B234" s="38" t="s">
        <v>104</v>
      </c>
      <c r="C234" s="80" t="s">
        <v>228</v>
      </c>
      <c r="D234" s="81" t="s">
        <v>105</v>
      </c>
      <c r="E234" s="75">
        <f>'приложение 10'!I156</f>
        <v>8093200</v>
      </c>
    </row>
    <row r="235" spans="1:1024" s="69" customFormat="1" ht="56.25">
      <c r="A235" s="65" t="s">
        <v>229</v>
      </c>
      <c r="B235" s="65" t="s">
        <v>230</v>
      </c>
      <c r="C235" s="71">
        <v>6500000000</v>
      </c>
      <c r="D235" s="82"/>
      <c r="E235" s="73">
        <f>E248+E236+E259+E254+E264+E288</f>
        <v>444023900</v>
      </c>
      <c r="G235" s="70"/>
      <c r="AMJ235"/>
    </row>
    <row r="236" spans="1:1024" ht="37.5">
      <c r="A236" s="42"/>
      <c r="B236" s="42" t="s">
        <v>231</v>
      </c>
      <c r="C236" s="56">
        <v>6510000000</v>
      </c>
      <c r="D236" s="78"/>
      <c r="E236" s="75">
        <f>E237+E239</f>
        <v>13000000</v>
      </c>
    </row>
    <row r="237" spans="1:1024" ht="262.5">
      <c r="A237" s="42"/>
      <c r="B237" s="42" t="s">
        <v>232</v>
      </c>
      <c r="C237" s="56">
        <v>6510060960</v>
      </c>
      <c r="D237" s="78"/>
      <c r="E237" s="75">
        <f>E238</f>
        <v>0</v>
      </c>
    </row>
    <row r="238" spans="1:1024" ht="56.25">
      <c r="A238" s="42"/>
      <c r="B238" s="42" t="s">
        <v>233</v>
      </c>
      <c r="C238" s="56">
        <v>6510060960</v>
      </c>
      <c r="D238" s="78">
        <v>400</v>
      </c>
      <c r="E238" s="75">
        <f>'приложение 10'!I228</f>
        <v>0</v>
      </c>
    </row>
    <row r="239" spans="1:1024" ht="56.25">
      <c r="A239" s="42"/>
      <c r="B239" s="38" t="s">
        <v>234</v>
      </c>
      <c r="C239" s="80" t="s">
        <v>235</v>
      </c>
      <c r="D239" s="85"/>
      <c r="E239" s="75">
        <f>E240+E243+E245</f>
        <v>13000000</v>
      </c>
    </row>
    <row r="240" spans="1:1024" ht="318.75">
      <c r="A240" s="42"/>
      <c r="B240" s="38" t="s">
        <v>236</v>
      </c>
      <c r="C240" s="80" t="s">
        <v>237</v>
      </c>
      <c r="D240" s="85"/>
      <c r="E240" s="75">
        <f>E242+E241</f>
        <v>10000000</v>
      </c>
    </row>
    <row r="241" spans="1:5" ht="56.25">
      <c r="A241" s="42"/>
      <c r="B241" s="38" t="s">
        <v>104</v>
      </c>
      <c r="C241" s="80" t="s">
        <v>237</v>
      </c>
      <c r="D241" s="85">
        <v>200</v>
      </c>
      <c r="E241" s="75">
        <f>'приложение 10'!I231</f>
        <v>6779700</v>
      </c>
    </row>
    <row r="242" spans="1:5" ht="56.25">
      <c r="A242" s="42"/>
      <c r="B242" s="38" t="s">
        <v>233</v>
      </c>
      <c r="C242" s="80" t="s">
        <v>237</v>
      </c>
      <c r="D242" s="85">
        <v>400</v>
      </c>
      <c r="E242" s="75">
        <f>'приложение 10'!I232</f>
        <v>3220300</v>
      </c>
    </row>
    <row r="243" spans="1:5" ht="318.75">
      <c r="A243" s="42"/>
      <c r="B243" s="38" t="s">
        <v>236</v>
      </c>
      <c r="C243" s="80" t="s">
        <v>238</v>
      </c>
      <c r="D243" s="85"/>
      <c r="E243" s="75">
        <f>E244</f>
        <v>0</v>
      </c>
    </row>
    <row r="244" spans="1:5" ht="56.25">
      <c r="A244" s="42"/>
      <c r="B244" s="38" t="s">
        <v>233</v>
      </c>
      <c r="C244" s="80" t="s">
        <v>238</v>
      </c>
      <c r="D244" s="85">
        <v>400</v>
      </c>
      <c r="E244" s="75">
        <f>'приложение 10'!I234</f>
        <v>0</v>
      </c>
    </row>
    <row r="245" spans="1:5" ht="318.75">
      <c r="A245" s="42"/>
      <c r="B245" s="38" t="s">
        <v>239</v>
      </c>
      <c r="C245" s="80" t="s">
        <v>240</v>
      </c>
      <c r="D245" s="85"/>
      <c r="E245" s="75">
        <f>E247+E246</f>
        <v>3000000</v>
      </c>
    </row>
    <row r="246" spans="1:5" ht="56.25">
      <c r="A246" s="42"/>
      <c r="B246" s="38" t="s">
        <v>104</v>
      </c>
      <c r="C246" s="80" t="s">
        <v>240</v>
      </c>
      <c r="D246" s="85">
        <v>200</v>
      </c>
      <c r="E246" s="75">
        <f>'приложение 10'!I236</f>
        <v>3000000</v>
      </c>
    </row>
    <row r="247" spans="1:5" ht="56.25">
      <c r="A247" s="42"/>
      <c r="B247" s="38" t="s">
        <v>233</v>
      </c>
      <c r="C247" s="80" t="s">
        <v>240</v>
      </c>
      <c r="D247" s="85">
        <v>400</v>
      </c>
      <c r="E247" s="75">
        <f>'приложение 10'!I237</f>
        <v>0</v>
      </c>
    </row>
    <row r="248" spans="1:5" ht="37.5">
      <c r="A248" s="42"/>
      <c r="B248" s="42" t="s">
        <v>241</v>
      </c>
      <c r="C248" s="56">
        <v>6520000000</v>
      </c>
      <c r="D248" s="74"/>
      <c r="E248" s="75">
        <f>E249+E251</f>
        <v>91914700</v>
      </c>
    </row>
    <row r="249" spans="1:5" ht="112.5">
      <c r="A249" s="42"/>
      <c r="B249" s="42" t="s">
        <v>242</v>
      </c>
      <c r="C249" s="56" t="s">
        <v>243</v>
      </c>
      <c r="D249" s="74"/>
      <c r="E249" s="75">
        <f>E250</f>
        <v>0</v>
      </c>
    </row>
    <row r="250" spans="1:5" ht="56.25">
      <c r="A250" s="42"/>
      <c r="B250" s="42" t="s">
        <v>233</v>
      </c>
      <c r="C250" s="56" t="s">
        <v>243</v>
      </c>
      <c r="D250" s="74" t="s">
        <v>244</v>
      </c>
      <c r="E250" s="75">
        <f>'приложение 10'!I253</f>
        <v>0</v>
      </c>
    </row>
    <row r="251" spans="1:5" ht="112.5">
      <c r="A251" s="42"/>
      <c r="B251" s="38" t="s">
        <v>242</v>
      </c>
      <c r="C251" s="80" t="s">
        <v>245</v>
      </c>
      <c r="D251" s="81"/>
      <c r="E251" s="75">
        <f>E253+E252</f>
        <v>91914700</v>
      </c>
    </row>
    <row r="252" spans="1:5" ht="56.25">
      <c r="A252" s="42"/>
      <c r="B252" s="42" t="s">
        <v>104</v>
      </c>
      <c r="C252" s="80" t="s">
        <v>245</v>
      </c>
      <c r="D252" s="81" t="s">
        <v>105</v>
      </c>
      <c r="E252" s="75">
        <f>'приложение 10'!I255</f>
        <v>100000</v>
      </c>
    </row>
    <row r="253" spans="1:5" ht="56.25">
      <c r="A253" s="42"/>
      <c r="B253" s="38" t="s">
        <v>233</v>
      </c>
      <c r="C253" s="80" t="s">
        <v>245</v>
      </c>
      <c r="D253" s="81" t="s">
        <v>244</v>
      </c>
      <c r="E253" s="75">
        <f>'приложение 10'!I256</f>
        <v>91814700</v>
      </c>
    </row>
    <row r="254" spans="1:5" ht="37.5">
      <c r="A254" s="42"/>
      <c r="B254" s="38" t="s">
        <v>246</v>
      </c>
      <c r="C254" s="80">
        <v>65400000000</v>
      </c>
      <c r="D254" s="81"/>
      <c r="E254" s="75">
        <f>E255+E257</f>
        <v>267918200</v>
      </c>
    </row>
    <row r="255" spans="1:5" ht="168.75">
      <c r="A255" s="42"/>
      <c r="B255" s="38" t="s">
        <v>247</v>
      </c>
      <c r="C255" s="80" t="s">
        <v>248</v>
      </c>
      <c r="D255" s="81"/>
      <c r="E255" s="75">
        <f>E256</f>
        <v>267364200</v>
      </c>
    </row>
    <row r="256" spans="1:5" ht="56.25">
      <c r="A256" s="42"/>
      <c r="B256" s="38" t="s">
        <v>233</v>
      </c>
      <c r="C256" s="80" t="s">
        <v>248</v>
      </c>
      <c r="D256" s="81" t="s">
        <v>244</v>
      </c>
      <c r="E256" s="75">
        <f>'приложение 10'!I171</f>
        <v>267364200</v>
      </c>
    </row>
    <row r="257" spans="1:5" ht="168.75">
      <c r="A257" s="42"/>
      <c r="B257" s="38" t="s">
        <v>247</v>
      </c>
      <c r="C257" s="80" t="s">
        <v>249</v>
      </c>
      <c r="D257" s="81"/>
      <c r="E257" s="75">
        <f>E258</f>
        <v>554000</v>
      </c>
    </row>
    <row r="258" spans="1:5" ht="56.25">
      <c r="A258" s="42"/>
      <c r="B258" s="38" t="s">
        <v>233</v>
      </c>
      <c r="C258" s="80" t="s">
        <v>249</v>
      </c>
      <c r="D258" s="81" t="s">
        <v>244</v>
      </c>
      <c r="E258" s="75">
        <f>'приложение 10'!I173</f>
        <v>554000</v>
      </c>
    </row>
    <row r="259" spans="1:5">
      <c r="A259" s="42"/>
      <c r="B259" s="42" t="s">
        <v>250</v>
      </c>
      <c r="C259" s="56">
        <v>6550000000</v>
      </c>
      <c r="D259" s="74"/>
      <c r="E259" s="75">
        <f>E260+E262</f>
        <v>16854000</v>
      </c>
    </row>
    <row r="260" spans="1:5" ht="75">
      <c r="A260" s="42"/>
      <c r="B260" s="42" t="s">
        <v>251</v>
      </c>
      <c r="C260" s="56" t="s">
        <v>252</v>
      </c>
      <c r="D260" s="74"/>
      <c r="E260" s="75">
        <f>E261</f>
        <v>16854000</v>
      </c>
    </row>
    <row r="261" spans="1:5" ht="56.25">
      <c r="A261" s="42"/>
      <c r="B261" s="42" t="s">
        <v>233</v>
      </c>
      <c r="C261" s="56" t="s">
        <v>252</v>
      </c>
      <c r="D261" s="74" t="s">
        <v>244</v>
      </c>
      <c r="E261" s="75">
        <f>'приложение 10'!I176</f>
        <v>16854000</v>
      </c>
    </row>
    <row r="262" spans="1:5" ht="75">
      <c r="A262" s="42"/>
      <c r="B262" s="38" t="s">
        <v>251</v>
      </c>
      <c r="C262" s="80" t="s">
        <v>253</v>
      </c>
      <c r="D262" s="81"/>
      <c r="E262" s="75">
        <f>E263</f>
        <v>0</v>
      </c>
    </row>
    <row r="263" spans="1:5" ht="56.25">
      <c r="A263" s="42"/>
      <c r="B263" s="38" t="s">
        <v>233</v>
      </c>
      <c r="C263" s="80" t="s">
        <v>253</v>
      </c>
      <c r="D263" s="81" t="s">
        <v>244</v>
      </c>
      <c r="E263" s="75">
        <f>'приложение 10'!I178</f>
        <v>0</v>
      </c>
    </row>
    <row r="264" spans="1:5">
      <c r="A264" s="42"/>
      <c r="B264" s="38" t="s">
        <v>254</v>
      </c>
      <c r="C264" s="80">
        <v>6570000000</v>
      </c>
      <c r="D264" s="81"/>
      <c r="E264" s="75">
        <f>E271+E273+E267+E275+E279+E281+E265+E269+E277</f>
        <v>54004000</v>
      </c>
    </row>
    <row r="265" spans="1:5" ht="93.75">
      <c r="A265" s="42"/>
      <c r="B265" s="38" t="s">
        <v>255</v>
      </c>
      <c r="C265" s="80">
        <v>6570010190</v>
      </c>
      <c r="D265" s="85"/>
      <c r="E265" s="75">
        <f>E266</f>
        <v>0</v>
      </c>
    </row>
    <row r="266" spans="1:5" ht="56.25">
      <c r="A266" s="42"/>
      <c r="B266" s="38" t="s">
        <v>233</v>
      </c>
      <c r="C266" s="80">
        <v>6570010190</v>
      </c>
      <c r="D266" s="85">
        <v>400</v>
      </c>
      <c r="E266" s="75">
        <f>'приложение 10'!I364</f>
        <v>0</v>
      </c>
    </row>
    <row r="267" spans="1:5" ht="37.5">
      <c r="A267" s="42"/>
      <c r="B267" s="38" t="s">
        <v>256</v>
      </c>
      <c r="C267" s="80">
        <v>6570010970</v>
      </c>
      <c r="D267" s="81"/>
      <c r="E267" s="75">
        <f>E268</f>
        <v>415000</v>
      </c>
    </row>
    <row r="268" spans="1:5" ht="56.25">
      <c r="A268" s="42"/>
      <c r="B268" s="38" t="s">
        <v>233</v>
      </c>
      <c r="C268" s="80">
        <v>6570010970</v>
      </c>
      <c r="D268" s="81" t="s">
        <v>244</v>
      </c>
      <c r="E268" s="75">
        <f>'приложение 10'!I200</f>
        <v>415000</v>
      </c>
    </row>
    <row r="269" spans="1:5" ht="93.75">
      <c r="A269" s="42"/>
      <c r="B269" s="38" t="s">
        <v>257</v>
      </c>
      <c r="C269" s="80">
        <v>6570011080</v>
      </c>
      <c r="D269" s="85"/>
      <c r="E269" s="75">
        <f>E270</f>
        <v>0</v>
      </c>
    </row>
    <row r="270" spans="1:5" ht="56.25">
      <c r="A270" s="42"/>
      <c r="B270" s="38" t="s">
        <v>233</v>
      </c>
      <c r="C270" s="80">
        <v>6570011080</v>
      </c>
      <c r="D270" s="85">
        <v>400</v>
      </c>
      <c r="E270" s="75">
        <f>'приложение 10'!I406</f>
        <v>0</v>
      </c>
    </row>
    <row r="271" spans="1:5" ht="37.5">
      <c r="A271" s="42"/>
      <c r="B271" s="38" t="s">
        <v>258</v>
      </c>
      <c r="C271" s="80">
        <v>6570011090</v>
      </c>
      <c r="D271" s="81"/>
      <c r="E271" s="75">
        <f>E272</f>
        <v>0</v>
      </c>
    </row>
    <row r="272" spans="1:5" ht="56.25">
      <c r="A272" s="42"/>
      <c r="B272" s="38" t="s">
        <v>233</v>
      </c>
      <c r="C272" s="80">
        <v>6570011090</v>
      </c>
      <c r="D272" s="81" t="s">
        <v>244</v>
      </c>
      <c r="E272" s="75">
        <f>'приложение 10'!I202</f>
        <v>0</v>
      </c>
    </row>
    <row r="273" spans="1:5" ht="37.5">
      <c r="A273" s="42"/>
      <c r="B273" s="38" t="s">
        <v>259</v>
      </c>
      <c r="C273" s="80">
        <v>6570011100</v>
      </c>
      <c r="D273" s="81"/>
      <c r="E273" s="75">
        <f>E274</f>
        <v>0</v>
      </c>
    </row>
    <row r="274" spans="1:5" ht="56.25">
      <c r="A274" s="42"/>
      <c r="B274" s="38" t="s">
        <v>233</v>
      </c>
      <c r="C274" s="80">
        <v>6570011100</v>
      </c>
      <c r="D274" s="81" t="s">
        <v>244</v>
      </c>
      <c r="E274" s="75">
        <f>'приложение 10'!I210</f>
        <v>0</v>
      </c>
    </row>
    <row r="275" spans="1:5" ht="93.75">
      <c r="A275" s="42"/>
      <c r="B275" s="38" t="s">
        <v>260</v>
      </c>
      <c r="C275" s="80" t="s">
        <v>261</v>
      </c>
      <c r="D275" s="85"/>
      <c r="E275" s="75">
        <f>E276</f>
        <v>0</v>
      </c>
    </row>
    <row r="276" spans="1:5" ht="56.25">
      <c r="A276" s="42"/>
      <c r="B276" s="38" t="s">
        <v>233</v>
      </c>
      <c r="C276" s="80" t="s">
        <v>261</v>
      </c>
      <c r="D276" s="85">
        <v>400</v>
      </c>
      <c r="E276" s="75">
        <f>'приложение 10'!I366</f>
        <v>0</v>
      </c>
    </row>
    <row r="277" spans="1:5" ht="93.75">
      <c r="A277" s="42"/>
      <c r="B277" s="38" t="s">
        <v>262</v>
      </c>
      <c r="C277" s="80" t="s">
        <v>263</v>
      </c>
      <c r="D277" s="85"/>
      <c r="E277" s="75">
        <f>E278</f>
        <v>12237100</v>
      </c>
    </row>
    <row r="278" spans="1:5" ht="56.25">
      <c r="A278" s="42"/>
      <c r="B278" s="38" t="s">
        <v>233</v>
      </c>
      <c r="C278" s="80" t="s">
        <v>263</v>
      </c>
      <c r="D278" s="85">
        <v>400</v>
      </c>
      <c r="E278" s="75">
        <f>'приложение 10'!I368</f>
        <v>12237100</v>
      </c>
    </row>
    <row r="279" spans="1:5" ht="93.75">
      <c r="A279" s="42"/>
      <c r="B279" s="38" t="s">
        <v>260</v>
      </c>
      <c r="C279" s="80" t="s">
        <v>264</v>
      </c>
      <c r="D279" s="85"/>
      <c r="E279" s="75">
        <f>E280</f>
        <v>0</v>
      </c>
    </row>
    <row r="280" spans="1:5" ht="56.25">
      <c r="A280" s="42"/>
      <c r="B280" s="38" t="s">
        <v>233</v>
      </c>
      <c r="C280" s="80" t="s">
        <v>264</v>
      </c>
      <c r="D280" s="85">
        <v>400</v>
      </c>
      <c r="E280" s="75">
        <f>'приложение 10'!I370</f>
        <v>0</v>
      </c>
    </row>
    <row r="281" spans="1:5" ht="56.25">
      <c r="A281" s="42"/>
      <c r="B281" s="38" t="s">
        <v>265</v>
      </c>
      <c r="C281" s="80">
        <v>6570100000</v>
      </c>
      <c r="D281" s="81"/>
      <c r="E281" s="75">
        <f>E282+E284+E286</f>
        <v>41351900</v>
      </c>
    </row>
    <row r="282" spans="1:5" ht="75">
      <c r="A282" s="42"/>
      <c r="B282" s="38" t="s">
        <v>266</v>
      </c>
      <c r="C282" s="80" t="s">
        <v>267</v>
      </c>
      <c r="D282" s="81"/>
      <c r="E282" s="75">
        <f>E283</f>
        <v>24000000</v>
      </c>
    </row>
    <row r="283" spans="1:5" ht="56.25">
      <c r="A283" s="42"/>
      <c r="B283" s="38" t="s">
        <v>233</v>
      </c>
      <c r="C283" s="80" t="s">
        <v>267</v>
      </c>
      <c r="D283" s="81" t="s">
        <v>244</v>
      </c>
      <c r="E283" s="75">
        <f>'приложение 10'!I205+'приложение 10'!I213</f>
        <v>24000000</v>
      </c>
    </row>
    <row r="284" spans="1:5" ht="93.75">
      <c r="A284" s="42"/>
      <c r="B284" s="38" t="s">
        <v>268</v>
      </c>
      <c r="C284" s="80" t="s">
        <v>269</v>
      </c>
      <c r="D284" s="81"/>
      <c r="E284" s="75">
        <f>E285</f>
        <v>16086900</v>
      </c>
    </row>
    <row r="285" spans="1:5" ht="56.25">
      <c r="A285" s="42"/>
      <c r="B285" s="38" t="s">
        <v>233</v>
      </c>
      <c r="C285" s="80" t="s">
        <v>269</v>
      </c>
      <c r="D285" s="81" t="s">
        <v>244</v>
      </c>
      <c r="E285" s="75">
        <f>'приложение 10'!I207</f>
        <v>16086900</v>
      </c>
    </row>
    <row r="286" spans="1:5" ht="75">
      <c r="A286" s="42"/>
      <c r="B286" s="38" t="s">
        <v>266</v>
      </c>
      <c r="C286" s="80" t="s">
        <v>270</v>
      </c>
      <c r="D286" s="81"/>
      <c r="E286" s="75">
        <f>E287</f>
        <v>1265000</v>
      </c>
    </row>
    <row r="287" spans="1:5" ht="56.25">
      <c r="A287" s="42"/>
      <c r="B287" s="38" t="s">
        <v>233</v>
      </c>
      <c r="C287" s="80" t="s">
        <v>270</v>
      </c>
      <c r="D287" s="81" t="s">
        <v>244</v>
      </c>
      <c r="E287" s="75">
        <f>'приложение 10'!I215</f>
        <v>1265000</v>
      </c>
    </row>
    <row r="288" spans="1:5" ht="37.5">
      <c r="A288" s="42"/>
      <c r="B288" s="38" t="s">
        <v>271</v>
      </c>
      <c r="C288" s="80">
        <v>6580000000</v>
      </c>
      <c r="D288" s="81"/>
      <c r="E288" s="75">
        <f>E289</f>
        <v>333000</v>
      </c>
    </row>
    <row r="289" spans="1:1024" ht="37.5">
      <c r="A289" s="42"/>
      <c r="B289" s="38" t="s">
        <v>272</v>
      </c>
      <c r="C289" s="80">
        <v>6580010890</v>
      </c>
      <c r="D289" s="81"/>
      <c r="E289" s="75">
        <f>E290</f>
        <v>333000</v>
      </c>
    </row>
    <row r="290" spans="1:1024" ht="56.25">
      <c r="A290" s="42"/>
      <c r="B290" s="38" t="s">
        <v>104</v>
      </c>
      <c r="C290" s="80">
        <v>6580010890</v>
      </c>
      <c r="D290" s="81" t="s">
        <v>105</v>
      </c>
      <c r="E290" s="75">
        <f>'приложение 10'!I262</f>
        <v>333000</v>
      </c>
    </row>
    <row r="291" spans="1:1024" s="69" customFormat="1" ht="112.5">
      <c r="A291" s="65" t="s">
        <v>273</v>
      </c>
      <c r="B291" s="29" t="s">
        <v>274</v>
      </c>
      <c r="C291" s="86">
        <v>6600000000</v>
      </c>
      <c r="D291" s="87"/>
      <c r="E291" s="73">
        <f>E292</f>
        <v>5970000</v>
      </c>
      <c r="G291" s="70"/>
      <c r="AMJ291"/>
    </row>
    <row r="292" spans="1:1024" ht="56.25">
      <c r="A292" s="42"/>
      <c r="B292" s="38" t="s">
        <v>275</v>
      </c>
      <c r="C292" s="80">
        <v>6610000000</v>
      </c>
      <c r="D292" s="81"/>
      <c r="E292" s="75">
        <f>E293</f>
        <v>5970000</v>
      </c>
    </row>
    <row r="293" spans="1:1024" ht="112.5">
      <c r="A293" s="42"/>
      <c r="B293" s="38" t="s">
        <v>276</v>
      </c>
      <c r="C293" s="80">
        <v>6610010040</v>
      </c>
      <c r="D293" s="81"/>
      <c r="E293" s="75">
        <f>E294</f>
        <v>5970000</v>
      </c>
    </row>
    <row r="294" spans="1:1024" ht="56.25">
      <c r="A294" s="42"/>
      <c r="B294" s="38" t="s">
        <v>104</v>
      </c>
      <c r="C294" s="80">
        <v>6610010040</v>
      </c>
      <c r="D294" s="81" t="s">
        <v>105</v>
      </c>
      <c r="E294" s="75">
        <f>'приложение 10'!I128</f>
        <v>5970000</v>
      </c>
    </row>
    <row r="295" spans="1:1024" s="69" customFormat="1" ht="93.75">
      <c r="A295" s="65" t="s">
        <v>277</v>
      </c>
      <c r="B295" s="29" t="s">
        <v>278</v>
      </c>
      <c r="C295" s="86">
        <v>6700000000</v>
      </c>
      <c r="D295" s="87"/>
      <c r="E295" s="73">
        <f>E296+E300</f>
        <v>3422200</v>
      </c>
      <c r="G295" s="70"/>
      <c r="AMJ295"/>
    </row>
    <row r="296" spans="1:1024" ht="56.25">
      <c r="A296" s="42"/>
      <c r="B296" s="38" t="s">
        <v>279</v>
      </c>
      <c r="C296" s="80">
        <v>6710000000</v>
      </c>
      <c r="D296" s="81"/>
      <c r="E296" s="75">
        <f>E297</f>
        <v>3272200</v>
      </c>
    </row>
    <row r="297" spans="1:1024" ht="37.5">
      <c r="A297" s="42"/>
      <c r="B297" s="38" t="s">
        <v>280</v>
      </c>
      <c r="C297" s="80">
        <v>6710010220</v>
      </c>
      <c r="D297" s="81"/>
      <c r="E297" s="75">
        <f>E298+E299</f>
        <v>3272200</v>
      </c>
    </row>
    <row r="298" spans="1:1024" ht="56.25">
      <c r="A298" s="42"/>
      <c r="B298" s="38" t="s">
        <v>104</v>
      </c>
      <c r="C298" s="80">
        <v>6710010220</v>
      </c>
      <c r="D298" s="81" t="s">
        <v>105</v>
      </c>
      <c r="E298" s="75">
        <f>'приложение 10'!I593+'приложение 10'!I516+'приложение 10'!I132</f>
        <v>480000</v>
      </c>
    </row>
    <row r="299" spans="1:1024" ht="56.25">
      <c r="A299" s="42"/>
      <c r="B299" s="42" t="s">
        <v>169</v>
      </c>
      <c r="C299" s="80">
        <v>6710010220</v>
      </c>
      <c r="D299" s="81" t="s">
        <v>189</v>
      </c>
      <c r="E299" s="75">
        <f>'приложение 10'!I447+'приложение 10'!I481+'приложение 10'!I517</f>
        <v>2792200</v>
      </c>
    </row>
    <row r="300" spans="1:1024" ht="56.25">
      <c r="A300" s="42"/>
      <c r="B300" s="38" t="s">
        <v>281</v>
      </c>
      <c r="C300" s="80">
        <v>6720000000</v>
      </c>
      <c r="D300" s="81"/>
      <c r="E300" s="75">
        <f>E301</f>
        <v>150000</v>
      </c>
    </row>
    <row r="301" spans="1:1024" ht="56.25">
      <c r="A301" s="42"/>
      <c r="B301" s="38" t="s">
        <v>282</v>
      </c>
      <c r="C301" s="80">
        <v>6720010530</v>
      </c>
      <c r="D301" s="81"/>
      <c r="E301" s="75">
        <f>E302</f>
        <v>150000</v>
      </c>
    </row>
    <row r="302" spans="1:1024" ht="56.25">
      <c r="A302" s="42"/>
      <c r="B302" s="38" t="s">
        <v>104</v>
      </c>
      <c r="C302" s="80">
        <v>6720010530</v>
      </c>
      <c r="D302" s="81" t="s">
        <v>105</v>
      </c>
      <c r="E302" s="75">
        <f>'приложение 10'!I135</f>
        <v>150000</v>
      </c>
    </row>
    <row r="303" spans="1:1024" s="69" customFormat="1" ht="37.5">
      <c r="A303" s="65" t="s">
        <v>283</v>
      </c>
      <c r="B303" s="29" t="s">
        <v>284</v>
      </c>
      <c r="C303" s="86">
        <v>6800000000</v>
      </c>
      <c r="D303" s="87"/>
      <c r="E303" s="73">
        <f>E304</f>
        <v>100000</v>
      </c>
      <c r="G303" s="70"/>
      <c r="AMJ303"/>
    </row>
    <row r="304" spans="1:1024" ht="37.5">
      <c r="A304" s="42"/>
      <c r="B304" s="38" t="s">
        <v>285</v>
      </c>
      <c r="C304" s="80">
        <v>6810000000</v>
      </c>
      <c r="D304" s="81"/>
      <c r="E304" s="75">
        <f>E305</f>
        <v>100000</v>
      </c>
    </row>
    <row r="305" spans="1:1024">
      <c r="A305" s="42"/>
      <c r="B305" s="38" t="s">
        <v>286</v>
      </c>
      <c r="C305" s="80">
        <v>6810010490</v>
      </c>
      <c r="D305" s="81"/>
      <c r="E305" s="75">
        <f>E306</f>
        <v>100000</v>
      </c>
    </row>
    <row r="306" spans="1:1024" ht="56.25">
      <c r="A306" s="42"/>
      <c r="B306" s="38" t="s">
        <v>104</v>
      </c>
      <c r="C306" s="80">
        <v>6810010490</v>
      </c>
      <c r="D306" s="81" t="s">
        <v>105</v>
      </c>
      <c r="E306" s="75">
        <f>'приложение 10'!I139</f>
        <v>100000</v>
      </c>
    </row>
    <row r="307" spans="1:1024" s="69" customFormat="1" ht="150">
      <c r="A307" s="65" t="s">
        <v>287</v>
      </c>
      <c r="B307" s="29" t="s">
        <v>288</v>
      </c>
      <c r="C307" s="86">
        <v>6900000000</v>
      </c>
      <c r="D307" s="87"/>
      <c r="E307" s="73">
        <f>E308</f>
        <v>941800</v>
      </c>
      <c r="G307" s="70"/>
      <c r="AMJ307"/>
    </row>
    <row r="308" spans="1:1024" ht="56.25">
      <c r="A308" s="42"/>
      <c r="B308" s="38" t="s">
        <v>289</v>
      </c>
      <c r="C308" s="80">
        <v>6910000000</v>
      </c>
      <c r="D308" s="81"/>
      <c r="E308" s="75">
        <f>E309</f>
        <v>941800</v>
      </c>
    </row>
    <row r="309" spans="1:1024" ht="150">
      <c r="A309" s="42"/>
      <c r="B309" s="38" t="s">
        <v>290</v>
      </c>
      <c r="C309" s="80">
        <v>6910010500</v>
      </c>
      <c r="D309" s="81"/>
      <c r="E309" s="75">
        <f>E310</f>
        <v>941800</v>
      </c>
    </row>
    <row r="310" spans="1:1024" ht="56.25">
      <c r="A310" s="42"/>
      <c r="B310" s="38" t="s">
        <v>104</v>
      </c>
      <c r="C310" s="80">
        <v>6910010500</v>
      </c>
      <c r="D310" s="81" t="s">
        <v>105</v>
      </c>
      <c r="E310" s="75">
        <f>'приложение 10'!I597+'приложение 10'!I521</f>
        <v>941800</v>
      </c>
    </row>
    <row r="311" spans="1:1024" s="69" customFormat="1" ht="37.5">
      <c r="A311" s="65" t="s">
        <v>291</v>
      </c>
      <c r="B311" s="65" t="s">
        <v>292</v>
      </c>
      <c r="C311" s="71">
        <v>7000000000</v>
      </c>
      <c r="D311" s="84"/>
      <c r="E311" s="73">
        <f>E312+E319</f>
        <v>6692700</v>
      </c>
      <c r="G311" s="70"/>
      <c r="AMJ311"/>
    </row>
    <row r="312" spans="1:1024" s="69" customFormat="1" ht="37.5">
      <c r="A312" s="42"/>
      <c r="B312" s="38" t="s">
        <v>293</v>
      </c>
      <c r="C312" s="80">
        <v>7010000000</v>
      </c>
      <c r="D312" s="85"/>
      <c r="E312" s="75">
        <f>E313+E315+E317</f>
        <v>6527700</v>
      </c>
      <c r="G312" s="70"/>
      <c r="AMJ312"/>
    </row>
    <row r="313" spans="1:1024" s="69" customFormat="1" ht="37.5">
      <c r="A313" s="42"/>
      <c r="B313" s="38" t="s">
        <v>131</v>
      </c>
      <c r="C313" s="80">
        <v>7010000590</v>
      </c>
      <c r="D313" s="85"/>
      <c r="E313" s="75">
        <f>E314</f>
        <v>0</v>
      </c>
      <c r="G313" s="70"/>
      <c r="AMJ313"/>
    </row>
    <row r="314" spans="1:1024" s="69" customFormat="1" ht="56.25">
      <c r="A314" s="42"/>
      <c r="B314" s="38" t="s">
        <v>169</v>
      </c>
      <c r="C314" s="80">
        <v>7010000590</v>
      </c>
      <c r="D314" s="85">
        <v>600</v>
      </c>
      <c r="E314" s="75">
        <f>'приложение 10'!I451</f>
        <v>0</v>
      </c>
      <c r="G314" s="70"/>
      <c r="AMJ314"/>
    </row>
    <row r="315" spans="1:1024" s="69" customFormat="1" ht="112.5">
      <c r="A315" s="42"/>
      <c r="B315" s="38" t="s">
        <v>294</v>
      </c>
      <c r="C315" s="80">
        <v>7010063110</v>
      </c>
      <c r="D315" s="85"/>
      <c r="E315" s="75">
        <f>E316</f>
        <v>2819800</v>
      </c>
      <c r="G315" s="70"/>
      <c r="AMJ315"/>
    </row>
    <row r="316" spans="1:1024" s="69" customFormat="1" ht="56.25">
      <c r="A316" s="42"/>
      <c r="B316" s="38" t="s">
        <v>169</v>
      </c>
      <c r="C316" s="80">
        <v>7010063110</v>
      </c>
      <c r="D316" s="85">
        <v>600</v>
      </c>
      <c r="E316" s="75">
        <f>'приложение 10'!I453</f>
        <v>2819800</v>
      </c>
      <c r="G316" s="70"/>
      <c r="AMJ316"/>
    </row>
    <row r="317" spans="1:1024" s="69" customFormat="1" ht="75">
      <c r="A317" s="42"/>
      <c r="B317" s="38" t="s">
        <v>295</v>
      </c>
      <c r="C317" s="80" t="s">
        <v>296</v>
      </c>
      <c r="D317" s="85"/>
      <c r="E317" s="75">
        <f>E318</f>
        <v>3707900</v>
      </c>
      <c r="G317" s="70"/>
      <c r="AMJ317"/>
    </row>
    <row r="318" spans="1:1024" s="69" customFormat="1" ht="56.25">
      <c r="A318" s="42"/>
      <c r="B318" s="38" t="s">
        <v>169</v>
      </c>
      <c r="C318" s="80" t="s">
        <v>296</v>
      </c>
      <c r="D318" s="85">
        <v>600</v>
      </c>
      <c r="E318" s="75">
        <f>'приложение 10'!I455</f>
        <v>3707900</v>
      </c>
      <c r="G318" s="70"/>
      <c r="AMJ318"/>
    </row>
    <row r="319" spans="1:1024" s="69" customFormat="1">
      <c r="A319" s="42"/>
      <c r="B319" s="38" t="s">
        <v>297</v>
      </c>
      <c r="C319" s="80">
        <v>7020000000</v>
      </c>
      <c r="D319" s="85"/>
      <c r="E319" s="75">
        <f>E320</f>
        <v>165000</v>
      </c>
      <c r="G319" s="70"/>
      <c r="AMJ319"/>
    </row>
    <row r="320" spans="1:1024" s="69" customFormat="1" ht="75">
      <c r="A320" s="42"/>
      <c r="B320" s="38" t="s">
        <v>298</v>
      </c>
      <c r="C320" s="80">
        <v>7020010060</v>
      </c>
      <c r="D320" s="85"/>
      <c r="E320" s="75">
        <f>E321</f>
        <v>165000</v>
      </c>
      <c r="G320" s="70"/>
      <c r="AMJ320"/>
    </row>
    <row r="321" spans="1:1024" s="69" customFormat="1" ht="37.5">
      <c r="A321" s="42"/>
      <c r="B321" s="38" t="s">
        <v>143</v>
      </c>
      <c r="C321" s="80">
        <v>7020010060</v>
      </c>
      <c r="D321" s="85">
        <v>300</v>
      </c>
      <c r="E321" s="75">
        <f>'приложение 10'!I485</f>
        <v>165000</v>
      </c>
      <c r="G321" s="70"/>
      <c r="AMJ321"/>
    </row>
    <row r="322" spans="1:1024" s="69" customFormat="1" ht="37.5">
      <c r="A322" s="65" t="s">
        <v>299</v>
      </c>
      <c r="B322" s="29" t="s">
        <v>300</v>
      </c>
      <c r="C322" s="86">
        <v>7100000000</v>
      </c>
      <c r="D322" s="87"/>
      <c r="E322" s="73">
        <f>E323</f>
        <v>1261000</v>
      </c>
      <c r="G322" s="70"/>
      <c r="AMJ322"/>
    </row>
    <row r="323" spans="1:1024" s="69" customFormat="1" ht="75">
      <c r="A323" s="42"/>
      <c r="B323" s="38" t="s">
        <v>301</v>
      </c>
      <c r="C323" s="80">
        <v>7110000000</v>
      </c>
      <c r="D323" s="81"/>
      <c r="E323" s="75">
        <f>E324</f>
        <v>1261000</v>
      </c>
      <c r="G323" s="70"/>
      <c r="AMJ323"/>
    </row>
    <row r="324" spans="1:1024" s="69" customFormat="1" ht="56.25">
      <c r="A324" s="42"/>
      <c r="B324" s="38" t="s">
        <v>302</v>
      </c>
      <c r="C324" s="80">
        <v>7110010610</v>
      </c>
      <c r="D324" s="81"/>
      <c r="E324" s="75">
        <f>E325</f>
        <v>1261000</v>
      </c>
      <c r="G324" s="70"/>
      <c r="AMJ324"/>
    </row>
    <row r="325" spans="1:1024" s="69" customFormat="1" ht="56.25">
      <c r="A325" s="42"/>
      <c r="B325" s="38" t="s">
        <v>104</v>
      </c>
      <c r="C325" s="80">
        <v>7110010610</v>
      </c>
      <c r="D325" s="81" t="s">
        <v>105</v>
      </c>
      <c r="E325" s="75">
        <f>'приложение 10'!I601+'приложение 10'!I525</f>
        <v>1261000</v>
      </c>
      <c r="G325" s="70"/>
      <c r="AMJ325"/>
    </row>
    <row r="326" spans="1:1024" s="69" customFormat="1" ht="37.5">
      <c r="A326" s="65" t="s">
        <v>303</v>
      </c>
      <c r="B326" s="29" t="s">
        <v>304</v>
      </c>
      <c r="C326" s="86">
        <v>7300000000</v>
      </c>
      <c r="D326" s="87"/>
      <c r="E326" s="73">
        <f>E327+E332+E335</f>
        <v>222238100</v>
      </c>
      <c r="G326" s="70"/>
      <c r="AMJ326"/>
    </row>
    <row r="327" spans="1:1024" s="69" customFormat="1" ht="37.5">
      <c r="A327" s="42"/>
      <c r="B327" s="38" t="s">
        <v>305</v>
      </c>
      <c r="C327" s="80">
        <v>7310000000</v>
      </c>
      <c r="D327" s="81"/>
      <c r="E327" s="75">
        <f>E328+E330</f>
        <v>10172700</v>
      </c>
      <c r="G327" s="70"/>
      <c r="AMJ327"/>
    </row>
    <row r="328" spans="1:1024" s="69" customFormat="1" ht="56.25">
      <c r="A328" s="42"/>
      <c r="B328" s="38" t="s">
        <v>306</v>
      </c>
      <c r="C328" s="80">
        <v>7310010140</v>
      </c>
      <c r="D328" s="81"/>
      <c r="E328" s="75">
        <f>E329</f>
        <v>6532000</v>
      </c>
      <c r="G328" s="70"/>
      <c r="AMJ328"/>
    </row>
    <row r="329" spans="1:1024" s="69" customFormat="1" ht="56.25">
      <c r="A329" s="42"/>
      <c r="B329" s="38" t="s">
        <v>104</v>
      </c>
      <c r="C329" s="80">
        <v>7310010140</v>
      </c>
      <c r="D329" s="81" t="s">
        <v>105</v>
      </c>
      <c r="E329" s="75">
        <f>'приложение 10'!I182</f>
        <v>6532000</v>
      </c>
      <c r="G329" s="70"/>
      <c r="AMJ329"/>
    </row>
    <row r="330" spans="1:1024" s="69" customFormat="1" ht="37.5">
      <c r="A330" s="42"/>
      <c r="B330" s="38" t="s">
        <v>307</v>
      </c>
      <c r="C330" s="80">
        <v>7310010860</v>
      </c>
      <c r="D330" s="81"/>
      <c r="E330" s="75">
        <f>E331</f>
        <v>3640700</v>
      </c>
      <c r="G330" s="70"/>
      <c r="AMJ330"/>
    </row>
    <row r="331" spans="1:1024" s="69" customFormat="1" ht="56.25">
      <c r="A331" s="42"/>
      <c r="B331" s="38" t="s">
        <v>104</v>
      </c>
      <c r="C331" s="80">
        <v>7310010860</v>
      </c>
      <c r="D331" s="81" t="s">
        <v>105</v>
      </c>
      <c r="E331" s="75">
        <f>'приложение 10'!I184</f>
        <v>3640700</v>
      </c>
      <c r="G331" s="70"/>
      <c r="AMJ331"/>
    </row>
    <row r="332" spans="1:1024" s="69" customFormat="1" ht="37.5">
      <c r="A332" s="42"/>
      <c r="B332" s="38" t="s">
        <v>308</v>
      </c>
      <c r="C332" s="80">
        <v>7320000000</v>
      </c>
      <c r="D332" s="81"/>
      <c r="E332" s="75">
        <f>E333</f>
        <v>50000</v>
      </c>
      <c r="G332" s="70"/>
      <c r="AMJ332"/>
    </row>
    <row r="333" spans="1:1024" s="69" customFormat="1" ht="93.75">
      <c r="A333" s="42"/>
      <c r="B333" s="38" t="s">
        <v>309</v>
      </c>
      <c r="C333" s="80">
        <v>7320010080</v>
      </c>
      <c r="D333" s="81"/>
      <c r="E333" s="75">
        <f>E334</f>
        <v>50000</v>
      </c>
      <c r="G333" s="70"/>
      <c r="AMJ333"/>
    </row>
    <row r="334" spans="1:1024" s="69" customFormat="1" ht="56.25">
      <c r="A334" s="42"/>
      <c r="B334" s="38" t="s">
        <v>104</v>
      </c>
      <c r="C334" s="80">
        <v>7320010080</v>
      </c>
      <c r="D334" s="81" t="s">
        <v>105</v>
      </c>
      <c r="E334" s="75">
        <f>'приложение 10'!I187</f>
        <v>50000</v>
      </c>
      <c r="G334" s="70"/>
      <c r="AMJ334"/>
    </row>
    <row r="335" spans="1:1024" s="69" customFormat="1" ht="56.25">
      <c r="A335" s="42"/>
      <c r="B335" s="38" t="s">
        <v>310</v>
      </c>
      <c r="C335" s="80">
        <v>7330000000</v>
      </c>
      <c r="D335" s="81"/>
      <c r="E335" s="75">
        <f>E336+E339</f>
        <v>212015400</v>
      </c>
      <c r="G335" s="70"/>
      <c r="AMJ335"/>
    </row>
    <row r="336" spans="1:1024" s="69" customFormat="1" ht="56.25">
      <c r="A336" s="42"/>
      <c r="B336" s="38" t="s">
        <v>311</v>
      </c>
      <c r="C336" s="80">
        <v>7330010720</v>
      </c>
      <c r="D336" s="81"/>
      <c r="E336" s="75">
        <f>E337</f>
        <v>26946200</v>
      </c>
      <c r="G336" s="70"/>
      <c r="AMJ336"/>
    </row>
    <row r="337" spans="1:1024" s="69" customFormat="1" ht="56.25">
      <c r="A337" s="42"/>
      <c r="B337" s="38" t="s">
        <v>104</v>
      </c>
      <c r="C337" s="80">
        <v>7330010720</v>
      </c>
      <c r="D337" s="81" t="s">
        <v>105</v>
      </c>
      <c r="E337" s="75">
        <f>'приложение 10'!I190</f>
        <v>26946200</v>
      </c>
      <c r="G337" s="70"/>
      <c r="AMJ337"/>
    </row>
    <row r="338" spans="1:1024" s="69" customFormat="1" ht="56.25">
      <c r="A338" s="42"/>
      <c r="B338" s="38" t="s">
        <v>233</v>
      </c>
      <c r="C338" s="80">
        <v>7330010720</v>
      </c>
      <c r="D338" s="81" t="s">
        <v>244</v>
      </c>
      <c r="E338" s="75">
        <f>'приложение 10'!I191</f>
        <v>0</v>
      </c>
      <c r="G338" s="70"/>
      <c r="AMJ338"/>
    </row>
    <row r="339" spans="1:1024" s="69" customFormat="1" ht="112.5">
      <c r="A339" s="42"/>
      <c r="B339" s="38" t="s">
        <v>312</v>
      </c>
      <c r="C339" s="80" t="s">
        <v>313</v>
      </c>
      <c r="D339" s="81"/>
      <c r="E339" s="75">
        <f>E340</f>
        <v>185069200</v>
      </c>
      <c r="G339" s="70"/>
      <c r="AMJ339"/>
    </row>
    <row r="340" spans="1:1024" s="69" customFormat="1" ht="56.25">
      <c r="A340" s="42"/>
      <c r="B340" s="38" t="s">
        <v>104</v>
      </c>
      <c r="C340" s="80" t="s">
        <v>313</v>
      </c>
      <c r="D340" s="81" t="s">
        <v>105</v>
      </c>
      <c r="E340" s="75">
        <f>'приложение 10'!I193</f>
        <v>185069200</v>
      </c>
      <c r="G340" s="70"/>
      <c r="AMJ340"/>
    </row>
    <row r="341" spans="1:1024" s="69" customFormat="1" ht="56.25">
      <c r="A341" s="42"/>
      <c r="B341" s="38" t="s">
        <v>233</v>
      </c>
      <c r="C341" s="80" t="s">
        <v>313</v>
      </c>
      <c r="D341" s="81" t="s">
        <v>244</v>
      </c>
      <c r="E341" s="75">
        <f>'приложение 10'!I194</f>
        <v>0</v>
      </c>
      <c r="G341" s="70"/>
      <c r="AMJ341"/>
    </row>
    <row r="342" spans="1:1024" s="69" customFormat="1" ht="56.25">
      <c r="A342" s="65" t="s">
        <v>314</v>
      </c>
      <c r="B342" s="65" t="s">
        <v>315</v>
      </c>
      <c r="C342" s="71">
        <v>9900000000</v>
      </c>
      <c r="D342" s="82"/>
      <c r="E342" s="73">
        <f>E360+E363+E367+E355+E345+E353+E351+E347+E349+E370+E343</f>
        <v>51056400</v>
      </c>
      <c r="G342" s="70"/>
      <c r="AMJ342"/>
    </row>
    <row r="343" spans="1:1024" ht="75">
      <c r="A343" s="42"/>
      <c r="B343" s="38" t="s">
        <v>316</v>
      </c>
      <c r="C343" s="80">
        <v>9900010100</v>
      </c>
      <c r="D343" s="81"/>
      <c r="E343" s="75">
        <f>E344</f>
        <v>173300</v>
      </c>
    </row>
    <row r="344" spans="1:1024">
      <c r="A344" s="42"/>
      <c r="B344" s="38" t="s">
        <v>127</v>
      </c>
      <c r="C344" s="80">
        <v>9900010100</v>
      </c>
      <c r="D344" s="81" t="s">
        <v>128</v>
      </c>
      <c r="E344" s="75">
        <f>'приложение 10'!I144</f>
        <v>173300</v>
      </c>
    </row>
    <row r="345" spans="1:1024" s="69" customFormat="1" ht="75">
      <c r="A345" s="65"/>
      <c r="B345" s="42" t="s">
        <v>317</v>
      </c>
      <c r="C345" s="56">
        <v>9900010110</v>
      </c>
      <c r="D345" s="74"/>
      <c r="E345" s="75">
        <f>E346</f>
        <v>1400000</v>
      </c>
      <c r="G345" s="70"/>
      <c r="AMJ345"/>
    </row>
    <row r="346" spans="1:1024" s="69" customFormat="1" ht="56.25">
      <c r="A346" s="65"/>
      <c r="B346" s="42" t="s">
        <v>104</v>
      </c>
      <c r="C346" s="56">
        <v>9900010110</v>
      </c>
      <c r="D346" s="74" t="s">
        <v>105</v>
      </c>
      <c r="E346" s="75">
        <f>'приложение 10'!I337</f>
        <v>1400000</v>
      </c>
      <c r="G346" s="70"/>
      <c r="AMJ346"/>
    </row>
    <row r="347" spans="1:1024" s="69" customFormat="1" ht="56.25">
      <c r="A347" s="65"/>
      <c r="B347" s="38" t="s">
        <v>318</v>
      </c>
      <c r="C347" s="80">
        <v>9900010150</v>
      </c>
      <c r="D347" s="81"/>
      <c r="E347" s="75">
        <f>E348</f>
        <v>10000000</v>
      </c>
      <c r="G347" s="70"/>
      <c r="AMJ347"/>
    </row>
    <row r="348" spans="1:1024" s="69" customFormat="1" ht="56.25">
      <c r="A348" s="65"/>
      <c r="B348" s="38" t="s">
        <v>104</v>
      </c>
      <c r="C348" s="80">
        <v>9900010150</v>
      </c>
      <c r="D348" s="81" t="s">
        <v>105</v>
      </c>
      <c r="E348" s="75">
        <f>'приложение 10'!I94</f>
        <v>10000000</v>
      </c>
      <c r="G348" s="70"/>
      <c r="AMJ348"/>
    </row>
    <row r="349" spans="1:1024" s="69" customFormat="1" ht="75">
      <c r="A349" s="65"/>
      <c r="B349" s="38" t="s">
        <v>319</v>
      </c>
      <c r="C349" s="80">
        <v>9900010620</v>
      </c>
      <c r="D349" s="81"/>
      <c r="E349" s="75">
        <f>E350</f>
        <v>5460000</v>
      </c>
      <c r="G349" s="70"/>
      <c r="AMJ349"/>
    </row>
    <row r="350" spans="1:1024" s="69" customFormat="1" ht="37.5">
      <c r="A350" s="65"/>
      <c r="B350" s="38" t="s">
        <v>143</v>
      </c>
      <c r="C350" s="80">
        <v>9900010620</v>
      </c>
      <c r="D350" s="81" t="s">
        <v>144</v>
      </c>
      <c r="E350" s="75">
        <f>'приложение 10'!I242</f>
        <v>5460000</v>
      </c>
      <c r="G350" s="70"/>
      <c r="AMJ350"/>
    </row>
    <row r="351" spans="1:1024" s="69" customFormat="1">
      <c r="A351" s="42"/>
      <c r="B351" s="42" t="s">
        <v>320</v>
      </c>
      <c r="C351" s="56">
        <v>9900010910</v>
      </c>
      <c r="D351" s="74"/>
      <c r="E351" s="75">
        <f>E352</f>
        <v>2500000</v>
      </c>
      <c r="G351" s="70"/>
      <c r="AMJ351"/>
    </row>
    <row r="352" spans="1:1024" s="69" customFormat="1">
      <c r="A352" s="42"/>
      <c r="B352" s="42" t="s">
        <v>107</v>
      </c>
      <c r="C352" s="56">
        <v>9900010910</v>
      </c>
      <c r="D352" s="74" t="s">
        <v>108</v>
      </c>
      <c r="E352" s="75">
        <f>'приложение 10'!I96+'приложение 10'!I373+'приложение 10'!I409</f>
        <v>2500000</v>
      </c>
      <c r="G352" s="70"/>
      <c r="AMJ352"/>
    </row>
    <row r="353" spans="1:1024" s="69" customFormat="1" ht="75">
      <c r="A353" s="42"/>
      <c r="B353" s="42" t="s">
        <v>321</v>
      </c>
      <c r="C353" s="56">
        <v>9900051200</v>
      </c>
      <c r="D353" s="74"/>
      <c r="E353" s="75">
        <f>E354</f>
        <v>7100</v>
      </c>
      <c r="G353" s="70"/>
      <c r="AMJ353"/>
    </row>
    <row r="354" spans="1:1024" s="69" customFormat="1" ht="56.25">
      <c r="A354" s="42"/>
      <c r="B354" s="42" t="s">
        <v>104</v>
      </c>
      <c r="C354" s="56">
        <v>9900051200</v>
      </c>
      <c r="D354" s="74" t="s">
        <v>105</v>
      </c>
      <c r="E354" s="75">
        <f>'приложение 10'!I49</f>
        <v>7100</v>
      </c>
      <c r="G354" s="70"/>
      <c r="AMJ354"/>
    </row>
    <row r="355" spans="1:1024" s="69" customFormat="1" ht="75">
      <c r="A355" s="42"/>
      <c r="B355" s="42" t="s">
        <v>322</v>
      </c>
      <c r="C355" s="56">
        <v>9900200000</v>
      </c>
      <c r="D355" s="74"/>
      <c r="E355" s="75">
        <f>E356+E358</f>
        <v>6600000</v>
      </c>
      <c r="G355" s="70"/>
      <c r="AMJ355"/>
    </row>
    <row r="356" spans="1:1024" s="69" customFormat="1" ht="75">
      <c r="A356" s="42"/>
      <c r="B356" s="42" t="s">
        <v>322</v>
      </c>
      <c r="C356" s="56">
        <v>9900210010</v>
      </c>
      <c r="D356" s="74"/>
      <c r="E356" s="75">
        <f>E357</f>
        <v>3300000</v>
      </c>
      <c r="G356" s="70"/>
      <c r="AMJ356"/>
    </row>
    <row r="357" spans="1:1024" s="69" customFormat="1" ht="56.25">
      <c r="A357" s="42"/>
      <c r="B357" s="42" t="s">
        <v>104</v>
      </c>
      <c r="C357" s="56">
        <v>9900210010</v>
      </c>
      <c r="D357" s="74" t="s">
        <v>105</v>
      </c>
      <c r="E357" s="75">
        <f>'приложение 10'!I112</f>
        <v>3300000</v>
      </c>
      <c r="G357" s="70"/>
      <c r="AMJ357"/>
    </row>
    <row r="358" spans="1:1024" s="69" customFormat="1" ht="56.25">
      <c r="A358" s="42"/>
      <c r="B358" s="42" t="s">
        <v>323</v>
      </c>
      <c r="C358" s="56">
        <v>9900210020</v>
      </c>
      <c r="D358" s="74"/>
      <c r="E358" s="75">
        <f>E359</f>
        <v>3300000</v>
      </c>
      <c r="G358" s="70"/>
      <c r="AMJ358"/>
    </row>
    <row r="359" spans="1:1024" s="69" customFormat="1" ht="56.25">
      <c r="A359" s="42"/>
      <c r="B359" s="42" t="s">
        <v>104</v>
      </c>
      <c r="C359" s="56">
        <v>9900210020</v>
      </c>
      <c r="D359" s="74" t="s">
        <v>105</v>
      </c>
      <c r="E359" s="75">
        <f>'приложение 10'!I114</f>
        <v>3300000</v>
      </c>
      <c r="G359" s="70"/>
      <c r="AMJ359"/>
    </row>
    <row r="360" spans="1:1024" s="69" customFormat="1" ht="75">
      <c r="A360" s="65"/>
      <c r="B360" s="42" t="s">
        <v>324</v>
      </c>
      <c r="C360" s="56">
        <v>9910000000</v>
      </c>
      <c r="D360" s="74"/>
      <c r="E360" s="75">
        <f>E361</f>
        <v>6115900</v>
      </c>
      <c r="G360" s="70"/>
      <c r="AMJ360"/>
    </row>
    <row r="361" spans="1:1024" s="69" customFormat="1" ht="37.5">
      <c r="A361" s="65"/>
      <c r="B361" s="42" t="s">
        <v>100</v>
      </c>
      <c r="C361" s="56">
        <v>9910000190</v>
      </c>
      <c r="D361" s="74"/>
      <c r="E361" s="75">
        <f>E362</f>
        <v>6115900</v>
      </c>
      <c r="G361" s="70"/>
      <c r="AMJ361"/>
    </row>
    <row r="362" spans="1:1024" s="69" customFormat="1" ht="112.5">
      <c r="A362" s="65"/>
      <c r="B362" s="42" t="s">
        <v>101</v>
      </c>
      <c r="C362" s="56">
        <v>9910000190</v>
      </c>
      <c r="D362" s="74" t="s">
        <v>102</v>
      </c>
      <c r="E362" s="75">
        <f>'приложение 10'!I15+'приложение 10'!I289</f>
        <v>6115900</v>
      </c>
      <c r="G362" s="70"/>
      <c r="AMJ362"/>
    </row>
    <row r="363" spans="1:1024" s="69" customFormat="1" ht="75">
      <c r="A363" s="65"/>
      <c r="B363" s="42" t="s">
        <v>325</v>
      </c>
      <c r="C363" s="56">
        <v>9920000000</v>
      </c>
      <c r="D363" s="74"/>
      <c r="E363" s="75">
        <f>E364</f>
        <v>9100100</v>
      </c>
      <c r="G363" s="70"/>
      <c r="AMJ363"/>
    </row>
    <row r="364" spans="1:1024" s="69" customFormat="1" ht="37.5">
      <c r="A364" s="65"/>
      <c r="B364" s="42" t="s">
        <v>100</v>
      </c>
      <c r="C364" s="56">
        <v>9920000190</v>
      </c>
      <c r="D364" s="74"/>
      <c r="E364" s="75">
        <f>E365+E366</f>
        <v>9100100</v>
      </c>
      <c r="G364" s="70"/>
      <c r="AMJ364"/>
    </row>
    <row r="365" spans="1:1024" s="69" customFormat="1" ht="112.5">
      <c r="A365" s="65"/>
      <c r="B365" s="42" t="s">
        <v>101</v>
      </c>
      <c r="C365" s="56">
        <v>9920000190</v>
      </c>
      <c r="D365" s="74" t="s">
        <v>102</v>
      </c>
      <c r="E365" s="75">
        <f>'приложение 10'!I18+'приложение 10'!I292</f>
        <v>9094100</v>
      </c>
      <c r="G365" s="70"/>
      <c r="AMJ365"/>
    </row>
    <row r="366" spans="1:1024" s="69" customFormat="1">
      <c r="A366" s="65"/>
      <c r="B366" s="42" t="s">
        <v>107</v>
      </c>
      <c r="C366" s="56">
        <v>9920000190</v>
      </c>
      <c r="D366" s="74" t="s">
        <v>108</v>
      </c>
      <c r="E366" s="75">
        <f>'приложение 10'!I19+'приложение 10'!I293</f>
        <v>6000</v>
      </c>
      <c r="G366" s="70"/>
      <c r="AMJ366"/>
    </row>
    <row r="367" spans="1:1024" s="69" customFormat="1" ht="37.5">
      <c r="A367" s="65"/>
      <c r="B367" s="42" t="s">
        <v>326</v>
      </c>
      <c r="C367" s="56">
        <v>9930000000</v>
      </c>
      <c r="D367" s="74"/>
      <c r="E367" s="75">
        <f>E368</f>
        <v>9000000</v>
      </c>
      <c r="G367" s="70"/>
      <c r="AMJ367"/>
    </row>
    <row r="368" spans="1:1024" s="69" customFormat="1">
      <c r="A368" s="65"/>
      <c r="B368" s="76" t="s">
        <v>327</v>
      </c>
      <c r="C368" s="56">
        <v>9930020590</v>
      </c>
      <c r="D368" s="74"/>
      <c r="E368" s="75">
        <f>E369</f>
        <v>9000000</v>
      </c>
      <c r="G368" s="70"/>
      <c r="AMJ368"/>
    </row>
    <row r="369" spans="1:1024" s="69" customFormat="1">
      <c r="A369" s="65"/>
      <c r="B369" s="42" t="s">
        <v>107</v>
      </c>
      <c r="C369" s="56">
        <v>9930020590</v>
      </c>
      <c r="D369" s="74" t="s">
        <v>108</v>
      </c>
      <c r="E369" s="75">
        <f>'приложение 10'!I54</f>
        <v>9000000</v>
      </c>
      <c r="G369" s="70"/>
      <c r="AMJ369"/>
    </row>
    <row r="370" spans="1:1024" s="69" customFormat="1" ht="56.25">
      <c r="A370" s="65"/>
      <c r="B370" s="38" t="s">
        <v>328</v>
      </c>
      <c r="C370" s="80">
        <v>9960000000</v>
      </c>
      <c r="D370" s="81"/>
      <c r="E370" s="75">
        <f>E371</f>
        <v>700000</v>
      </c>
      <c r="G370" s="70"/>
      <c r="AMJ370"/>
    </row>
    <row r="371" spans="1:1024" s="69" customFormat="1" ht="56.25">
      <c r="A371" s="65"/>
      <c r="B371" s="38" t="s">
        <v>329</v>
      </c>
      <c r="C371" s="80">
        <v>9960010570</v>
      </c>
      <c r="D371" s="81"/>
      <c r="E371" s="75">
        <f>E372</f>
        <v>700000</v>
      </c>
      <c r="G371" s="70"/>
      <c r="AMJ371"/>
    </row>
    <row r="372" spans="1:1024" s="69" customFormat="1" ht="56.25">
      <c r="A372" s="65"/>
      <c r="B372" s="38" t="s">
        <v>104</v>
      </c>
      <c r="C372" s="80">
        <v>9960010570</v>
      </c>
      <c r="D372" s="81" t="s">
        <v>105</v>
      </c>
      <c r="E372" s="75">
        <f>'приложение 10'!I99</f>
        <v>700000</v>
      </c>
      <c r="G372" s="70"/>
      <c r="AMJ372"/>
    </row>
    <row r="373" spans="1:1024" s="69" customFormat="1">
      <c r="A373" s="65"/>
      <c r="B373" s="42"/>
      <c r="C373" s="56"/>
      <c r="D373" s="74"/>
      <c r="E373" s="75"/>
      <c r="G373" s="70"/>
      <c r="AMJ373"/>
    </row>
    <row r="374" spans="1:1024" s="69" customFormat="1">
      <c r="A374" s="65"/>
      <c r="B374" s="42"/>
      <c r="C374" s="90"/>
      <c r="D374" s="43"/>
      <c r="E374" s="91"/>
      <c r="G374" s="70"/>
      <c r="AMJ374"/>
    </row>
    <row r="375" spans="1:1024">
      <c r="A375" s="42"/>
      <c r="B375" s="15" t="s">
        <v>87</v>
      </c>
      <c r="C375" s="35"/>
      <c r="D375"/>
      <c r="E375"/>
      <c r="F375"/>
    </row>
    <row r="376" spans="1:1024" ht="17.649999999999999" customHeight="1">
      <c r="A376" s="42"/>
      <c r="B376" s="6" t="s">
        <v>88</v>
      </c>
      <c r="C376" s="6"/>
      <c r="D376"/>
      <c r="E376"/>
      <c r="F376"/>
    </row>
    <row r="377" spans="1:1024" ht="17.649999999999999" customHeight="1">
      <c r="A377" s="42"/>
      <c r="B377" s="6" t="s">
        <v>89</v>
      </c>
      <c r="C377" s="6"/>
      <c r="D377"/>
      <c r="E377"/>
      <c r="F377" s="48" t="s">
        <v>90</v>
      </c>
    </row>
    <row r="378" spans="1:1024">
      <c r="A378" s="42"/>
    </row>
    <row r="379" spans="1:1024">
      <c r="A379" s="42"/>
    </row>
    <row r="380" spans="1:1024">
      <c r="A380" s="42"/>
    </row>
    <row r="381" spans="1:1024">
      <c r="A381" s="42"/>
    </row>
    <row r="382" spans="1:1024">
      <c r="A382" s="42"/>
    </row>
    <row r="383" spans="1:1024">
      <c r="A383" s="42"/>
    </row>
    <row r="384" spans="1:1024">
      <c r="A384" s="42"/>
    </row>
    <row r="385" spans="1:1024">
      <c r="A385" s="42"/>
    </row>
    <row r="386" spans="1:1024">
      <c r="A386" s="42"/>
    </row>
    <row r="387" spans="1:1024">
      <c r="A387" s="42"/>
    </row>
    <row r="388" spans="1:1024">
      <c r="A388" s="42"/>
    </row>
    <row r="389" spans="1:1024" s="69" customFormat="1">
      <c r="A389" s="65"/>
      <c r="B389" s="42"/>
      <c r="C389" s="50"/>
      <c r="D389" s="51"/>
      <c r="E389" s="52"/>
      <c r="G389" s="70"/>
      <c r="AMJ389"/>
    </row>
    <row r="390" spans="1:1024">
      <c r="A390" s="42"/>
    </row>
    <row r="391" spans="1:1024">
      <c r="A391" s="42"/>
    </row>
    <row r="392" spans="1:1024">
      <c r="A392" s="42"/>
    </row>
    <row r="393" spans="1:1024">
      <c r="A393" s="42"/>
    </row>
    <row r="394" spans="1:1024">
      <c r="A394" s="42"/>
    </row>
    <row r="395" spans="1:1024">
      <c r="A395" s="42"/>
    </row>
    <row r="396" spans="1:1024">
      <c r="A396" s="42"/>
    </row>
    <row r="397" spans="1:1024">
      <c r="A397" s="42"/>
    </row>
    <row r="398" spans="1:1024">
      <c r="A398" s="42"/>
    </row>
    <row r="399" spans="1:1024">
      <c r="A399" s="42"/>
    </row>
    <row r="400" spans="1:1024">
      <c r="A400" s="42"/>
    </row>
    <row r="401" spans="1:1024">
      <c r="A401" s="42"/>
    </row>
    <row r="402" spans="1:1024">
      <c r="A402" s="42"/>
    </row>
    <row r="403" spans="1:1024">
      <c r="A403" s="42"/>
    </row>
    <row r="404" spans="1:1024">
      <c r="A404" s="42"/>
    </row>
    <row r="405" spans="1:1024">
      <c r="A405" s="42"/>
    </row>
    <row r="406" spans="1:1024">
      <c r="A406" s="42"/>
    </row>
    <row r="407" spans="1:1024">
      <c r="A407" s="42"/>
    </row>
    <row r="408" spans="1:1024">
      <c r="A408" s="42"/>
    </row>
    <row r="409" spans="1:1024">
      <c r="A409" s="42"/>
    </row>
    <row r="410" spans="1:1024" s="69" customFormat="1">
      <c r="A410" s="65"/>
      <c r="B410" s="42"/>
      <c r="C410" s="50"/>
      <c r="D410" s="51"/>
      <c r="E410" s="52"/>
      <c r="G410" s="70"/>
      <c r="AMJ410"/>
    </row>
    <row r="411" spans="1:1024">
      <c r="A411" s="42"/>
    </row>
    <row r="412" spans="1:1024">
      <c r="A412" s="42"/>
    </row>
    <row r="413" spans="1:1024">
      <c r="A413" s="42"/>
    </row>
    <row r="414" spans="1:1024">
      <c r="A414" s="42"/>
    </row>
    <row r="415" spans="1:1024">
      <c r="A415" s="42"/>
    </row>
    <row r="416" spans="1:1024" s="69" customFormat="1">
      <c r="A416" s="65"/>
      <c r="B416" s="42"/>
      <c r="C416" s="50"/>
      <c r="D416" s="51"/>
      <c r="E416" s="52"/>
      <c r="G416" s="70"/>
      <c r="AMJ416"/>
    </row>
    <row r="417" spans="1:5">
      <c r="A417" s="42"/>
    </row>
    <row r="418" spans="1:5">
      <c r="A418" s="42"/>
    </row>
    <row r="419" spans="1:5">
      <c r="A419" s="42"/>
    </row>
    <row r="420" spans="1:5">
      <c r="A420" s="42"/>
    </row>
    <row r="421" spans="1:5">
      <c r="A421" s="42"/>
    </row>
    <row r="422" spans="1:5">
      <c r="A422" s="42"/>
    </row>
    <row r="423" spans="1:5">
      <c r="A423" s="42"/>
    </row>
    <row r="424" spans="1:5">
      <c r="A424" s="42"/>
    </row>
    <row r="425" spans="1:5">
      <c r="A425" s="42"/>
    </row>
    <row r="426" spans="1:5">
      <c r="A426" s="42"/>
    </row>
    <row r="427" spans="1:5">
      <c r="A427" s="42"/>
    </row>
    <row r="428" spans="1:5">
      <c r="A428" s="42"/>
    </row>
    <row r="429" spans="1:5">
      <c r="A429" s="42"/>
    </row>
    <row r="430" spans="1:5">
      <c r="A430" s="42"/>
    </row>
    <row r="431" spans="1:5">
      <c r="A431" s="42"/>
      <c r="B431" s="92"/>
      <c r="C431" s="93"/>
      <c r="D431" s="94"/>
      <c r="E431" s="95"/>
    </row>
    <row r="432" spans="1:5">
      <c r="A432" s="42"/>
      <c r="B432" s="92"/>
      <c r="C432" s="93"/>
      <c r="D432" s="94"/>
      <c r="E432" s="95"/>
    </row>
    <row r="433" spans="1:5">
      <c r="A433" s="42"/>
      <c r="B433" s="92"/>
      <c r="C433" s="93"/>
      <c r="D433" s="94"/>
      <c r="E433" s="95"/>
    </row>
    <row r="434" spans="1:5">
      <c r="A434" s="42"/>
      <c r="B434" s="92"/>
      <c r="C434" s="93"/>
      <c r="D434" s="94"/>
      <c r="E434" s="95"/>
    </row>
    <row r="435" spans="1:5">
      <c r="A435" s="42"/>
      <c r="B435" s="92"/>
      <c r="C435" s="93"/>
      <c r="D435" s="94"/>
      <c r="E435" s="95"/>
    </row>
    <row r="436" spans="1:5">
      <c r="A436" s="42"/>
      <c r="B436" s="92"/>
      <c r="C436" s="93"/>
      <c r="D436" s="94"/>
      <c r="E436" s="95"/>
    </row>
    <row r="437" spans="1:5">
      <c r="A437" s="42"/>
      <c r="B437" s="92"/>
      <c r="C437" s="93"/>
      <c r="D437" s="94"/>
      <c r="E437" s="95"/>
    </row>
    <row r="438" spans="1:5">
      <c r="A438" s="42"/>
      <c r="B438" s="92"/>
      <c r="C438" s="93"/>
      <c r="D438" s="94"/>
      <c r="E438" s="95"/>
    </row>
    <row r="439" spans="1:5">
      <c r="A439" s="42"/>
      <c r="B439" s="92"/>
      <c r="C439" s="93"/>
      <c r="D439" s="94"/>
      <c r="E439" s="95"/>
    </row>
    <row r="440" spans="1:5">
      <c r="A440" s="42"/>
      <c r="B440" s="92"/>
      <c r="C440" s="93"/>
      <c r="D440" s="94"/>
      <c r="E440" s="95"/>
    </row>
    <row r="441" spans="1:5">
      <c r="A441" s="42"/>
      <c r="B441" s="92"/>
      <c r="C441" s="93"/>
      <c r="D441" s="94"/>
      <c r="E441" s="95"/>
    </row>
    <row r="442" spans="1:5">
      <c r="A442" s="42"/>
      <c r="B442" s="92"/>
      <c r="C442" s="93"/>
      <c r="D442" s="94"/>
      <c r="E442" s="95"/>
    </row>
    <row r="443" spans="1:5">
      <c r="A443" s="42"/>
      <c r="B443" s="92"/>
      <c r="C443" s="93"/>
      <c r="D443" s="94"/>
      <c r="E443" s="95"/>
    </row>
    <row r="444" spans="1:5">
      <c r="A444" s="42"/>
      <c r="B444" s="92"/>
      <c r="C444" s="93"/>
      <c r="D444" s="94"/>
      <c r="E444" s="95"/>
    </row>
    <row r="445" spans="1:5">
      <c r="A445" s="42"/>
      <c r="B445" s="92"/>
      <c r="C445" s="93"/>
      <c r="D445" s="94"/>
      <c r="E445" s="95"/>
    </row>
    <row r="446" spans="1:5">
      <c r="A446" s="42"/>
      <c r="B446" s="92"/>
      <c r="C446" s="93"/>
      <c r="D446" s="94"/>
      <c r="E446" s="95"/>
    </row>
    <row r="447" spans="1:5">
      <c r="A447" s="42"/>
      <c r="B447" s="92"/>
      <c r="C447" s="93"/>
      <c r="D447" s="94"/>
      <c r="E447" s="95"/>
    </row>
    <row r="448" spans="1:5">
      <c r="A448" s="42"/>
      <c r="B448" s="92"/>
      <c r="C448" s="93"/>
      <c r="D448" s="94"/>
      <c r="E448" s="95"/>
    </row>
    <row r="449" spans="1:5">
      <c r="A449" s="42"/>
      <c r="B449" s="92"/>
      <c r="C449" s="93"/>
      <c r="D449" s="94"/>
      <c r="E449" s="95"/>
    </row>
    <row r="450" spans="1:5">
      <c r="A450" s="42"/>
      <c r="B450" s="92"/>
      <c r="C450" s="93"/>
      <c r="D450" s="94"/>
      <c r="E450" s="95"/>
    </row>
    <row r="451" spans="1:5">
      <c r="A451" s="42"/>
      <c r="B451" s="92"/>
      <c r="C451" s="93"/>
      <c r="D451" s="94"/>
      <c r="E451" s="95"/>
    </row>
    <row r="452" spans="1:5">
      <c r="A452" s="42"/>
      <c r="B452" s="92"/>
      <c r="C452" s="93"/>
      <c r="D452" s="94"/>
      <c r="E452" s="95"/>
    </row>
    <row r="453" spans="1:5">
      <c r="A453" s="42"/>
      <c r="B453" s="92"/>
      <c r="C453" s="93"/>
      <c r="D453" s="94"/>
      <c r="E453" s="95"/>
    </row>
    <row r="454" spans="1:5">
      <c r="A454" s="42"/>
      <c r="B454" s="92"/>
      <c r="C454" s="93"/>
      <c r="D454" s="94"/>
      <c r="E454" s="95"/>
    </row>
    <row r="455" spans="1:5">
      <c r="A455" s="42"/>
      <c r="B455" s="92"/>
      <c r="C455" s="93"/>
      <c r="D455" s="94"/>
      <c r="E455" s="95"/>
    </row>
    <row r="456" spans="1:5">
      <c r="A456" s="42"/>
      <c r="B456" s="92"/>
      <c r="C456" s="93"/>
      <c r="D456" s="94"/>
      <c r="E456" s="95"/>
    </row>
    <row r="457" spans="1:5">
      <c r="A457" s="42"/>
      <c r="B457" s="92"/>
      <c r="C457" s="93"/>
      <c r="D457" s="94"/>
      <c r="E457" s="95"/>
    </row>
    <row r="458" spans="1:5">
      <c r="A458" s="42"/>
      <c r="B458" s="92"/>
      <c r="C458" s="93"/>
      <c r="D458" s="94"/>
      <c r="E458" s="95"/>
    </row>
    <row r="459" spans="1:5">
      <c r="A459" s="42"/>
      <c r="B459" s="92"/>
      <c r="C459" s="93"/>
      <c r="D459" s="94"/>
      <c r="E459" s="95"/>
    </row>
    <row r="460" spans="1:5">
      <c r="A460" s="42"/>
      <c r="B460" s="92"/>
      <c r="C460" s="93"/>
      <c r="D460" s="94"/>
      <c r="E460" s="95"/>
    </row>
    <row r="461" spans="1:5">
      <c r="A461" s="42"/>
      <c r="B461" s="92"/>
      <c r="C461" s="93"/>
      <c r="D461" s="94"/>
      <c r="E461" s="95"/>
    </row>
    <row r="462" spans="1:5">
      <c r="A462" s="42"/>
      <c r="B462" s="92"/>
      <c r="C462" s="93"/>
      <c r="D462" s="94"/>
      <c r="E462" s="95"/>
    </row>
    <row r="463" spans="1:5">
      <c r="A463" s="42"/>
      <c r="B463" s="92"/>
      <c r="C463" s="93"/>
      <c r="D463" s="94"/>
      <c r="E463" s="95"/>
    </row>
    <row r="464" spans="1:5">
      <c r="A464" s="42"/>
      <c r="B464" s="92"/>
      <c r="C464" s="93"/>
      <c r="D464" s="94"/>
      <c r="E464" s="95"/>
    </row>
    <row r="465" spans="1:5">
      <c r="A465" s="42"/>
      <c r="B465" s="92"/>
      <c r="C465" s="93"/>
      <c r="D465" s="94"/>
      <c r="E465" s="95"/>
    </row>
    <row r="466" spans="1:5">
      <c r="A466" s="42"/>
      <c r="B466" s="92"/>
      <c r="C466" s="93"/>
      <c r="D466" s="94"/>
      <c r="E466" s="95"/>
    </row>
    <row r="467" spans="1:5">
      <c r="A467" s="42"/>
      <c r="B467" s="92"/>
      <c r="C467" s="93"/>
      <c r="D467" s="94"/>
      <c r="E467" s="95"/>
    </row>
    <row r="468" spans="1:5">
      <c r="A468" s="42"/>
      <c r="B468" s="92"/>
      <c r="C468" s="93"/>
      <c r="D468" s="94"/>
      <c r="E468" s="95"/>
    </row>
    <row r="469" spans="1:5">
      <c r="A469" s="42"/>
      <c r="B469" s="92"/>
      <c r="C469" s="93"/>
      <c r="D469" s="94"/>
      <c r="E469" s="95"/>
    </row>
    <row r="470" spans="1:5">
      <c r="A470" s="42"/>
      <c r="B470" s="92"/>
      <c r="C470" s="93"/>
      <c r="D470" s="94"/>
      <c r="E470" s="95"/>
    </row>
    <row r="471" spans="1:5">
      <c r="A471" s="42"/>
      <c r="B471" s="92"/>
      <c r="C471" s="93"/>
      <c r="D471" s="94"/>
      <c r="E471" s="95"/>
    </row>
    <row r="472" spans="1:5">
      <c r="A472" s="42"/>
      <c r="B472" s="92"/>
      <c r="C472" s="93"/>
      <c r="D472" s="94"/>
      <c r="E472" s="95"/>
    </row>
    <row r="473" spans="1:5">
      <c r="A473" s="42"/>
      <c r="B473" s="92"/>
      <c r="C473" s="93"/>
      <c r="D473" s="94"/>
      <c r="E473" s="95"/>
    </row>
    <row r="474" spans="1:5">
      <c r="A474" s="42"/>
      <c r="B474" s="92"/>
      <c r="C474" s="93"/>
      <c r="D474" s="94"/>
      <c r="E474" s="95"/>
    </row>
    <row r="475" spans="1:5">
      <c r="A475" s="42"/>
      <c r="B475" s="92"/>
      <c r="C475" s="93"/>
      <c r="D475" s="94"/>
      <c r="E475" s="95"/>
    </row>
    <row r="476" spans="1:5">
      <c r="A476" s="42"/>
      <c r="B476" s="92"/>
      <c r="C476" s="93"/>
      <c r="D476" s="94"/>
      <c r="E476" s="95"/>
    </row>
    <row r="477" spans="1:5">
      <c r="A477" s="42"/>
      <c r="B477" s="92"/>
      <c r="C477" s="93"/>
      <c r="D477" s="94"/>
      <c r="E477" s="95"/>
    </row>
    <row r="478" spans="1:5">
      <c r="A478" s="42"/>
      <c r="B478" s="92"/>
      <c r="C478" s="93"/>
      <c r="D478" s="94"/>
      <c r="E478" s="95"/>
    </row>
    <row r="479" spans="1:5">
      <c r="A479" s="42"/>
    </row>
    <row r="480" spans="1:5">
      <c r="A480" s="42"/>
    </row>
    <row r="481" spans="1:1024">
      <c r="A481" s="42"/>
    </row>
    <row r="482" spans="1:1024">
      <c r="A482" s="42"/>
    </row>
    <row r="483" spans="1:1024">
      <c r="A483" s="42"/>
    </row>
    <row r="484" spans="1:1024">
      <c r="A484" s="42"/>
    </row>
    <row r="485" spans="1:1024">
      <c r="A485" s="42"/>
    </row>
    <row r="486" spans="1:1024">
      <c r="A486" s="42"/>
    </row>
    <row r="487" spans="1:1024">
      <c r="A487" s="42"/>
    </row>
    <row r="488" spans="1:1024">
      <c r="A488" s="42"/>
    </row>
    <row r="489" spans="1:1024">
      <c r="A489" s="42"/>
    </row>
    <row r="490" spans="1:1024">
      <c r="A490" s="42"/>
    </row>
    <row r="491" spans="1:1024" s="69" customFormat="1">
      <c r="A491" s="65"/>
      <c r="B491" s="42"/>
      <c r="C491" s="50"/>
      <c r="D491" s="51"/>
      <c r="E491" s="52"/>
      <c r="G491" s="70"/>
      <c r="AMJ491"/>
    </row>
    <row r="492" spans="1:1024">
      <c r="A492" s="42"/>
    </row>
    <row r="493" spans="1:1024">
      <c r="A493" s="42"/>
    </row>
    <row r="494" spans="1:1024">
      <c r="A494" s="42"/>
    </row>
    <row r="495" spans="1:1024">
      <c r="A495" s="42"/>
      <c r="B495" s="92"/>
      <c r="C495" s="93"/>
      <c r="D495" s="94"/>
      <c r="E495" s="95"/>
    </row>
    <row r="496" spans="1:1024">
      <c r="A496" s="42"/>
      <c r="B496" s="92"/>
      <c r="C496" s="93"/>
      <c r="D496" s="94"/>
      <c r="E496" s="95"/>
    </row>
    <row r="497" spans="1:1024">
      <c r="A497" s="42"/>
      <c r="B497" s="92"/>
      <c r="C497" s="93"/>
      <c r="D497" s="94"/>
      <c r="E497" s="95"/>
    </row>
    <row r="498" spans="1:1024">
      <c r="A498" s="42"/>
      <c r="B498" s="92"/>
      <c r="C498" s="93"/>
      <c r="D498" s="94"/>
      <c r="E498" s="95"/>
    </row>
    <row r="499" spans="1:1024">
      <c r="A499" s="42"/>
      <c r="B499" s="92"/>
      <c r="C499" s="93"/>
      <c r="D499" s="94"/>
      <c r="E499" s="95"/>
    </row>
    <row r="500" spans="1:1024">
      <c r="A500" s="42"/>
      <c r="B500" s="92"/>
      <c r="C500" s="93"/>
      <c r="D500" s="94"/>
      <c r="E500" s="95"/>
    </row>
    <row r="501" spans="1:1024">
      <c r="A501" s="42"/>
      <c r="B501" s="92"/>
      <c r="C501" s="93"/>
      <c r="D501" s="94"/>
      <c r="E501" s="95"/>
    </row>
    <row r="502" spans="1:1024">
      <c r="A502" s="42"/>
      <c r="B502" s="92"/>
      <c r="C502" s="93"/>
      <c r="D502" s="94"/>
      <c r="E502" s="95"/>
    </row>
    <row r="503" spans="1:1024">
      <c r="A503" s="42"/>
      <c r="B503" s="92"/>
      <c r="C503" s="93"/>
      <c r="D503" s="94"/>
      <c r="E503" s="95"/>
    </row>
    <row r="504" spans="1:1024">
      <c r="A504" s="42"/>
      <c r="B504" s="92"/>
      <c r="C504" s="93"/>
      <c r="D504" s="94"/>
      <c r="E504" s="95"/>
    </row>
    <row r="505" spans="1:1024">
      <c r="A505" s="42"/>
      <c r="B505" s="92"/>
      <c r="C505" s="93"/>
      <c r="D505" s="94"/>
      <c r="E505" s="95"/>
    </row>
    <row r="506" spans="1:1024">
      <c r="A506" s="42"/>
      <c r="B506" s="92"/>
      <c r="C506" s="93"/>
      <c r="D506" s="94"/>
      <c r="E506" s="95"/>
    </row>
    <row r="507" spans="1:1024">
      <c r="A507" s="42"/>
      <c r="B507" s="92"/>
      <c r="C507" s="93"/>
      <c r="D507" s="94"/>
      <c r="E507" s="95"/>
    </row>
    <row r="508" spans="1:1024">
      <c r="A508" s="42"/>
      <c r="B508" s="92"/>
      <c r="C508" s="93"/>
      <c r="D508" s="94"/>
      <c r="E508" s="95"/>
    </row>
    <row r="509" spans="1:1024">
      <c r="A509" s="42"/>
      <c r="B509" s="92"/>
      <c r="C509" s="93"/>
      <c r="D509" s="94"/>
      <c r="E509" s="95"/>
    </row>
    <row r="510" spans="1:1024">
      <c r="A510" s="42"/>
      <c r="B510" s="92"/>
      <c r="C510" s="93"/>
      <c r="D510" s="94"/>
      <c r="E510" s="95"/>
    </row>
    <row r="511" spans="1:1024">
      <c r="A511" s="42"/>
    </row>
    <row r="512" spans="1:1024" s="69" customFormat="1">
      <c r="A512" s="65"/>
      <c r="B512" s="42"/>
      <c r="C512" s="50"/>
      <c r="D512" s="51"/>
      <c r="E512" s="52"/>
      <c r="G512" s="70"/>
      <c r="AMJ512"/>
    </row>
    <row r="513" spans="1:1">
      <c r="A513" s="42"/>
    </row>
    <row r="514" spans="1:1">
      <c r="A514" s="42"/>
    </row>
    <row r="515" spans="1:1">
      <c r="A515" s="42"/>
    </row>
    <row r="516" spans="1:1">
      <c r="A516" s="42"/>
    </row>
    <row r="517" spans="1:1">
      <c r="A517" s="42"/>
    </row>
    <row r="518" spans="1:1">
      <c r="A518" s="42"/>
    </row>
    <row r="519" spans="1:1">
      <c r="A519" s="42"/>
    </row>
    <row r="520" spans="1:1">
      <c r="A520" s="42"/>
    </row>
    <row r="521" spans="1:1">
      <c r="A521" s="42"/>
    </row>
    <row r="522" spans="1:1">
      <c r="A522" s="42"/>
    </row>
    <row r="523" spans="1:1">
      <c r="A523" s="42"/>
    </row>
    <row r="524" spans="1:1">
      <c r="A524" s="42"/>
    </row>
    <row r="525" spans="1:1">
      <c r="A525" s="42"/>
    </row>
    <row r="526" spans="1:1">
      <c r="A526" s="42"/>
    </row>
    <row r="527" spans="1:1">
      <c r="A527" s="42"/>
    </row>
    <row r="528" spans="1:1">
      <c r="A528" s="42"/>
    </row>
    <row r="529" spans="1:1">
      <c r="A529" s="42"/>
    </row>
    <row r="530" spans="1:1">
      <c r="A530" s="42"/>
    </row>
    <row r="531" spans="1:1">
      <c r="A531" s="42"/>
    </row>
    <row r="532" spans="1:1">
      <c r="A532" s="42"/>
    </row>
    <row r="533" spans="1:1">
      <c r="A533" s="42"/>
    </row>
    <row r="534" spans="1:1">
      <c r="A534" s="42"/>
    </row>
    <row r="535" spans="1:1">
      <c r="A535" s="42"/>
    </row>
    <row r="536" spans="1:1">
      <c r="A536" s="42"/>
    </row>
    <row r="537" spans="1:1">
      <c r="A537" s="42"/>
    </row>
    <row r="538" spans="1:1">
      <c r="A538" s="42"/>
    </row>
    <row r="539" spans="1:1">
      <c r="A539" s="42"/>
    </row>
    <row r="540" spans="1:1">
      <c r="A540" s="42"/>
    </row>
    <row r="541" spans="1:1">
      <c r="A541" s="42"/>
    </row>
    <row r="542" spans="1:1">
      <c r="A542" s="42"/>
    </row>
    <row r="543" spans="1:1">
      <c r="A543" s="42"/>
    </row>
    <row r="544" spans="1:1">
      <c r="A544" s="42"/>
    </row>
    <row r="545" spans="1:1">
      <c r="A545" s="42"/>
    </row>
    <row r="546" spans="1:1">
      <c r="A546" s="42"/>
    </row>
    <row r="547" spans="1:1">
      <c r="A547" s="42"/>
    </row>
    <row r="548" spans="1:1">
      <c r="A548" s="42"/>
    </row>
    <row r="549" spans="1:1">
      <c r="A549" s="42"/>
    </row>
    <row r="550" spans="1:1">
      <c r="A550" s="42"/>
    </row>
    <row r="551" spans="1:1">
      <c r="A551" s="42"/>
    </row>
    <row r="552" spans="1:1">
      <c r="A552" s="42"/>
    </row>
    <row r="553" spans="1:1">
      <c r="A553" s="42"/>
    </row>
    <row r="554" spans="1:1">
      <c r="A554" s="42"/>
    </row>
    <row r="555" spans="1:1">
      <c r="A555" s="42"/>
    </row>
    <row r="556" spans="1:1">
      <c r="A556" s="42"/>
    </row>
    <row r="557" spans="1:1">
      <c r="A557" s="42"/>
    </row>
    <row r="558" spans="1:1">
      <c r="A558" s="42"/>
    </row>
    <row r="559" spans="1:1">
      <c r="A559" s="42"/>
    </row>
    <row r="560" spans="1:1">
      <c r="A560" s="42"/>
    </row>
    <row r="561" spans="1:1">
      <c r="A561" s="42"/>
    </row>
    <row r="562" spans="1:1">
      <c r="A562" s="42"/>
    </row>
    <row r="563" spans="1:1">
      <c r="A563" s="42"/>
    </row>
    <row r="564" spans="1:1">
      <c r="A564" s="42"/>
    </row>
    <row r="565" spans="1:1">
      <c r="A565" s="42"/>
    </row>
    <row r="566" spans="1:1">
      <c r="A566" s="42"/>
    </row>
    <row r="567" spans="1:1">
      <c r="A567" s="42"/>
    </row>
    <row r="568" spans="1:1">
      <c r="A568" s="42"/>
    </row>
    <row r="569" spans="1:1">
      <c r="A569" s="42"/>
    </row>
    <row r="570" spans="1:1">
      <c r="A570" s="42"/>
    </row>
    <row r="571" spans="1:1">
      <c r="A571" s="42"/>
    </row>
    <row r="572" spans="1:1">
      <c r="A572" s="42"/>
    </row>
    <row r="573" spans="1:1">
      <c r="A573" s="42"/>
    </row>
    <row r="574" spans="1:1">
      <c r="A574" s="42"/>
    </row>
    <row r="575" spans="1:1">
      <c r="A575" s="42"/>
    </row>
    <row r="576" spans="1:1">
      <c r="A576" s="42"/>
    </row>
    <row r="577" spans="1:1">
      <c r="A577" s="42"/>
    </row>
    <row r="578" spans="1:1">
      <c r="A578" s="42"/>
    </row>
    <row r="579" spans="1:1">
      <c r="A579" s="42"/>
    </row>
    <row r="580" spans="1:1">
      <c r="A580" s="42"/>
    </row>
    <row r="581" spans="1:1">
      <c r="A581" s="42"/>
    </row>
    <row r="582" spans="1:1">
      <c r="A582" s="42"/>
    </row>
    <row r="583" spans="1:1">
      <c r="A583" s="42"/>
    </row>
    <row r="584" spans="1:1">
      <c r="A584" s="42"/>
    </row>
    <row r="585" spans="1:1">
      <c r="A585" s="42"/>
    </row>
    <row r="586" spans="1:1">
      <c r="A586" s="42"/>
    </row>
    <row r="587" spans="1:1">
      <c r="A587" s="42"/>
    </row>
    <row r="588" spans="1:1">
      <c r="A588" s="42"/>
    </row>
    <row r="589" spans="1:1">
      <c r="A589" s="42"/>
    </row>
    <row r="590" spans="1:1">
      <c r="A590" s="42"/>
    </row>
    <row r="591" spans="1:1">
      <c r="A591" s="42"/>
    </row>
    <row r="592" spans="1:1">
      <c r="A592" s="42"/>
    </row>
    <row r="593" spans="1:1024">
      <c r="A593" s="42"/>
    </row>
    <row r="594" spans="1:1024" s="69" customFormat="1">
      <c r="A594" s="65"/>
      <c r="B594" s="42"/>
      <c r="C594" s="50"/>
      <c r="D594" s="51"/>
      <c r="E594" s="52"/>
      <c r="G594" s="70"/>
      <c r="AMJ594"/>
    </row>
    <row r="595" spans="1:1024">
      <c r="A595" s="42"/>
    </row>
    <row r="596" spans="1:1024">
      <c r="A596" s="42"/>
    </row>
    <row r="597" spans="1:1024">
      <c r="A597" s="42"/>
    </row>
    <row r="598" spans="1:1024">
      <c r="A598" s="42"/>
    </row>
    <row r="599" spans="1:1024">
      <c r="A599" s="42"/>
      <c r="F599" s="96" t="e">
        <f>#REF!+#REF!+#REF!+#REF!+#REF!+#REF!+#REF!</f>
        <v>#REF!</v>
      </c>
    </row>
  </sheetData>
  <autoFilter ref="C1:C1048576" xr:uid="{00000000-0009-0000-0000-000001000000}"/>
  <mergeCells count="5">
    <mergeCell ref="C2:E2"/>
    <mergeCell ref="C3:E3"/>
    <mergeCell ref="B4:E4"/>
    <mergeCell ref="B376:C376"/>
    <mergeCell ref="B377:C377"/>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50"/>
  <sheetViews>
    <sheetView tabSelected="1" view="pageBreakPreview" topLeftCell="B1" zoomScale="80" zoomScaleNormal="60" zoomScalePageLayoutView="80" workbookViewId="0">
      <selection activeCell="H2" sqref="H2:M2"/>
    </sheetView>
  </sheetViews>
  <sheetFormatPr defaultRowHeight="18.75"/>
  <cols>
    <col min="1" max="1" width="0.42578125" style="97" hidden="1" customWidth="1"/>
    <col min="2" max="2" width="4.42578125" style="97" customWidth="1"/>
    <col min="3" max="3" width="74.5703125" style="38" customWidth="1"/>
    <col min="4" max="4" width="8.140625" style="98" customWidth="1"/>
    <col min="5" max="5" width="4.42578125" style="99" customWidth="1"/>
    <col min="6" max="6" width="5" style="100" customWidth="1"/>
    <col min="7" max="7" width="17.85546875" style="101" customWidth="1"/>
    <col min="8" max="8" width="7.28515625" style="98" customWidth="1"/>
    <col min="9" max="9" width="25.42578125" style="102" hidden="1" customWidth="1"/>
    <col min="10" max="10" width="20.7109375" style="103" hidden="1" customWidth="1"/>
    <col min="11" max="11" width="23.7109375" style="102" customWidth="1"/>
    <col min="12" max="12" width="11" style="104" hidden="1" customWidth="1"/>
    <col min="13" max="13" width="24.42578125" style="102" customWidth="1"/>
    <col min="14" max="204" width="7.28515625" style="100" customWidth="1"/>
    <col min="205" max="1025" width="7.28515625" customWidth="1"/>
  </cols>
  <sheetData>
    <row r="1" spans="1:1024" ht="33.950000000000003" customHeight="1">
      <c r="D1" s="105"/>
      <c r="E1" s="15"/>
      <c r="F1" s="15"/>
      <c r="G1" s="106"/>
      <c r="H1" s="16" t="s">
        <v>330</v>
      </c>
      <c r="I1" s="48"/>
      <c r="J1" s="48"/>
    </row>
    <row r="2" spans="1:1024" s="108" customFormat="1" ht="108" customHeight="1">
      <c r="A2" s="107"/>
      <c r="B2" s="107"/>
      <c r="C2" s="38"/>
      <c r="D2" s="16"/>
      <c r="E2" s="16"/>
      <c r="F2" s="16"/>
      <c r="G2" s="106"/>
      <c r="H2" s="13" t="s">
        <v>374</v>
      </c>
      <c r="I2" s="13"/>
      <c r="J2" s="13"/>
      <c r="K2" s="13"/>
      <c r="L2" s="13"/>
      <c r="M2" s="13"/>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11" customFormat="1" ht="33.950000000000003" customHeight="1">
      <c r="A3" s="109"/>
      <c r="B3" s="109" t="s">
        <v>331</v>
      </c>
      <c r="C3" s="3" t="s">
        <v>332</v>
      </c>
      <c r="D3" s="3"/>
      <c r="E3" s="3"/>
      <c r="F3" s="3"/>
      <c r="G3" s="3"/>
      <c r="H3" s="3"/>
      <c r="I3" s="3"/>
      <c r="J3" s="110"/>
      <c r="K3" s="110"/>
      <c r="L3" s="104"/>
      <c r="M3" s="110"/>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c r="B4" s="112"/>
      <c r="C4" s="113"/>
      <c r="D4" s="17"/>
      <c r="E4" s="36"/>
      <c r="F4" s="36"/>
      <c r="G4" s="114"/>
      <c r="H4" s="115"/>
      <c r="I4" s="116"/>
      <c r="J4" s="117"/>
      <c r="M4" s="48" t="s">
        <v>2</v>
      </c>
    </row>
    <row r="5" spans="1:1024" ht="17.100000000000001" customHeight="1">
      <c r="B5" s="2" t="s">
        <v>333</v>
      </c>
      <c r="C5" s="1" t="s">
        <v>4</v>
      </c>
      <c r="D5" s="144" t="s">
        <v>5</v>
      </c>
      <c r="E5" s="144"/>
      <c r="F5" s="144"/>
      <c r="G5" s="144"/>
      <c r="H5" s="144"/>
      <c r="I5" s="145" t="s">
        <v>6</v>
      </c>
      <c r="J5" s="146" t="s">
        <v>334</v>
      </c>
      <c r="K5" s="9" t="s">
        <v>335</v>
      </c>
      <c r="L5" s="147" t="s">
        <v>336</v>
      </c>
      <c r="M5" s="8" t="s">
        <v>6</v>
      </c>
    </row>
    <row r="6" spans="1:1024" ht="47.25">
      <c r="B6" s="2"/>
      <c r="C6" s="1"/>
      <c r="D6" s="118" t="s">
        <v>337</v>
      </c>
      <c r="E6" s="119" t="s">
        <v>7</v>
      </c>
      <c r="F6" s="119" t="s">
        <v>8</v>
      </c>
      <c r="G6" s="120" t="s">
        <v>9</v>
      </c>
      <c r="H6" s="121" t="s">
        <v>10</v>
      </c>
      <c r="I6" s="145"/>
      <c r="J6" s="146"/>
      <c r="K6" s="9"/>
      <c r="L6" s="147"/>
      <c r="M6" s="8"/>
    </row>
    <row r="7" spans="1:1024" ht="15.75">
      <c r="B7" s="20">
        <v>1</v>
      </c>
      <c r="C7" s="20">
        <v>2</v>
      </c>
      <c r="D7" s="20">
        <v>3</v>
      </c>
      <c r="E7" s="20">
        <v>4</v>
      </c>
      <c r="F7" s="20">
        <v>5</v>
      </c>
      <c r="G7" s="122" t="s">
        <v>12</v>
      </c>
      <c r="H7" s="123" t="s">
        <v>338</v>
      </c>
      <c r="I7" s="123" t="s">
        <v>339</v>
      </c>
      <c r="J7" s="124" t="s">
        <v>339</v>
      </c>
      <c r="K7" s="9"/>
      <c r="L7" s="147"/>
      <c r="M7" s="20">
        <v>9</v>
      </c>
    </row>
    <row r="8" spans="1:1024" s="111" customFormat="1">
      <c r="A8" s="109"/>
      <c r="B8" s="125"/>
      <c r="C8" s="39" t="s">
        <v>340</v>
      </c>
      <c r="D8" s="25"/>
      <c r="E8" s="25"/>
      <c r="F8" s="25"/>
      <c r="G8" s="126"/>
      <c r="H8" s="112"/>
      <c r="I8" s="127">
        <f t="shared" ref="I8:I71" si="0">SUM(J8:L8)</f>
        <v>4402723800</v>
      </c>
      <c r="J8" s="127">
        <f>J9+J25+J263+J283+J299+J323+J338+J462+J526+J564+J608</f>
        <v>3738292900</v>
      </c>
      <c r="K8" s="127">
        <f>K9+K25+K263+K283+K299+K323+K338+K462+K526+K564+K608</f>
        <v>664430900</v>
      </c>
      <c r="L8" s="128">
        <f>L9+L25+L263+L283+L299+L323+L338+L462+L526+L564+L608</f>
        <v>0</v>
      </c>
      <c r="M8" s="127">
        <f t="shared" ref="M8:M71" si="1">I8</f>
        <v>4402723800</v>
      </c>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11" customFormat="1" ht="37.5">
      <c r="A9" s="109"/>
      <c r="B9" s="125" t="s">
        <v>14</v>
      </c>
      <c r="C9" s="29" t="s">
        <v>341</v>
      </c>
      <c r="D9" s="29">
        <v>901</v>
      </c>
      <c r="E9" s="29"/>
      <c r="F9" s="29"/>
      <c r="G9" s="126"/>
      <c r="H9" s="112"/>
      <c r="I9" s="127">
        <f t="shared" si="0"/>
        <v>9173700</v>
      </c>
      <c r="J9" s="127">
        <f>J10</f>
        <v>5734600</v>
      </c>
      <c r="K9" s="127">
        <f>K10</f>
        <v>3439100</v>
      </c>
      <c r="L9" s="128">
        <f>L10</f>
        <v>0</v>
      </c>
      <c r="M9" s="129">
        <f t="shared" si="1"/>
        <v>9173700</v>
      </c>
      <c r="AKH9" s="41"/>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B10" s="125"/>
      <c r="C10" s="38" t="s">
        <v>15</v>
      </c>
      <c r="D10" s="130">
        <v>901</v>
      </c>
      <c r="E10" s="130" t="s">
        <v>16</v>
      </c>
      <c r="F10" s="130" t="s">
        <v>85</v>
      </c>
      <c r="G10" s="131"/>
      <c r="H10" s="132"/>
      <c r="I10" s="129">
        <f t="shared" si="0"/>
        <v>9173700</v>
      </c>
      <c r="J10" s="129">
        <f>J11+J20</f>
        <v>5734600</v>
      </c>
      <c r="K10" s="129">
        <f>K11+K20</f>
        <v>3439100</v>
      </c>
      <c r="L10" s="133">
        <f>L11+L20</f>
        <v>0</v>
      </c>
      <c r="M10" s="129">
        <f t="shared" si="1"/>
        <v>9173700</v>
      </c>
    </row>
    <row r="11" spans="1:1024" ht="56.25">
      <c r="B11" s="112"/>
      <c r="C11" s="38" t="s">
        <v>342</v>
      </c>
      <c r="D11" s="130">
        <v>901</v>
      </c>
      <c r="E11" s="134" t="s">
        <v>16</v>
      </c>
      <c r="F11" s="134" t="s">
        <v>20</v>
      </c>
      <c r="G11" s="135"/>
      <c r="H11" s="81"/>
      <c r="I11" s="129">
        <f t="shared" si="0"/>
        <v>7773700</v>
      </c>
      <c r="J11" s="129">
        <f>J12</f>
        <v>4414600</v>
      </c>
      <c r="K11" s="129">
        <f>K12</f>
        <v>3359100</v>
      </c>
      <c r="L11" s="133">
        <f>L12</f>
        <v>0</v>
      </c>
      <c r="M11" s="129">
        <f t="shared" si="1"/>
        <v>7773700</v>
      </c>
    </row>
    <row r="12" spans="1:1024" ht="37.5">
      <c r="B12" s="112"/>
      <c r="C12" s="38" t="s">
        <v>315</v>
      </c>
      <c r="D12" s="130">
        <v>901</v>
      </c>
      <c r="E12" s="134" t="s">
        <v>16</v>
      </c>
      <c r="F12" s="134" t="s">
        <v>20</v>
      </c>
      <c r="G12" s="80">
        <v>9900000000</v>
      </c>
      <c r="H12" s="81"/>
      <c r="I12" s="129">
        <f t="shared" si="0"/>
        <v>7773700</v>
      </c>
      <c r="J12" s="129">
        <f>J13+J16</f>
        <v>4414600</v>
      </c>
      <c r="K12" s="129">
        <f>K13+K16</f>
        <v>3359100</v>
      </c>
      <c r="L12" s="133">
        <f>L13+L16</f>
        <v>0</v>
      </c>
      <c r="M12" s="129">
        <f t="shared" si="1"/>
        <v>7773700</v>
      </c>
    </row>
    <row r="13" spans="1:1024" ht="56.25">
      <c r="B13" s="112"/>
      <c r="C13" s="38" t="s">
        <v>324</v>
      </c>
      <c r="D13" s="130">
        <v>901</v>
      </c>
      <c r="E13" s="134" t="s">
        <v>16</v>
      </c>
      <c r="F13" s="134" t="s">
        <v>20</v>
      </c>
      <c r="G13" s="80">
        <v>9910000000</v>
      </c>
      <c r="H13" s="81"/>
      <c r="I13" s="129">
        <f t="shared" si="0"/>
        <v>2579100</v>
      </c>
      <c r="J13" s="129">
        <f t="shared" ref="J13:L14" si="2">J14</f>
        <v>1477000</v>
      </c>
      <c r="K13" s="129">
        <f t="shared" si="2"/>
        <v>1102100</v>
      </c>
      <c r="L13" s="133">
        <f t="shared" si="2"/>
        <v>0</v>
      </c>
      <c r="M13" s="129">
        <f t="shared" si="1"/>
        <v>2579100</v>
      </c>
    </row>
    <row r="14" spans="1:1024" ht="37.5">
      <c r="B14" s="112"/>
      <c r="C14" s="38" t="s">
        <v>100</v>
      </c>
      <c r="D14" s="130">
        <v>901</v>
      </c>
      <c r="E14" s="134" t="s">
        <v>16</v>
      </c>
      <c r="F14" s="134" t="s">
        <v>20</v>
      </c>
      <c r="G14" s="80">
        <v>9910000190</v>
      </c>
      <c r="H14" s="81"/>
      <c r="I14" s="129">
        <f t="shared" si="0"/>
        <v>2579100</v>
      </c>
      <c r="J14" s="129">
        <f t="shared" si="2"/>
        <v>1477000</v>
      </c>
      <c r="K14" s="129">
        <f t="shared" si="2"/>
        <v>1102100</v>
      </c>
      <c r="L14" s="133">
        <f t="shared" si="2"/>
        <v>0</v>
      </c>
      <c r="M14" s="129">
        <f t="shared" si="1"/>
        <v>2579100</v>
      </c>
    </row>
    <row r="15" spans="1:1024" ht="75">
      <c r="B15" s="112"/>
      <c r="C15" s="38" t="s">
        <v>101</v>
      </c>
      <c r="D15" s="130" t="s">
        <v>343</v>
      </c>
      <c r="E15" s="134" t="s">
        <v>16</v>
      </c>
      <c r="F15" s="134" t="s">
        <v>20</v>
      </c>
      <c r="G15" s="80">
        <v>9910000190</v>
      </c>
      <c r="H15" s="81" t="s">
        <v>102</v>
      </c>
      <c r="I15" s="129">
        <f t="shared" si="0"/>
        <v>2579100</v>
      </c>
      <c r="J15" s="129">
        <v>1477000</v>
      </c>
      <c r="K15" s="129">
        <v>1102100</v>
      </c>
      <c r="L15" s="133"/>
      <c r="M15" s="129">
        <f t="shared" si="1"/>
        <v>2579100</v>
      </c>
    </row>
    <row r="16" spans="1:1024" ht="56.25">
      <c r="B16" s="112"/>
      <c r="C16" s="38" t="s">
        <v>325</v>
      </c>
      <c r="D16" s="130" t="s">
        <v>343</v>
      </c>
      <c r="E16" s="134" t="s">
        <v>16</v>
      </c>
      <c r="F16" s="134" t="s">
        <v>20</v>
      </c>
      <c r="G16" s="80">
        <v>9920000000</v>
      </c>
      <c r="H16" s="81"/>
      <c r="I16" s="129">
        <f t="shared" si="0"/>
        <v>5194600</v>
      </c>
      <c r="J16" s="129">
        <f>J17</f>
        <v>2937600</v>
      </c>
      <c r="K16" s="129">
        <f>K17</f>
        <v>2257000</v>
      </c>
      <c r="L16" s="133">
        <f>L17</f>
        <v>0</v>
      </c>
      <c r="M16" s="129">
        <f t="shared" si="1"/>
        <v>5194600</v>
      </c>
    </row>
    <row r="17" spans="1:1024" ht="37.5">
      <c r="B17" s="112"/>
      <c r="C17" s="38" t="s">
        <v>100</v>
      </c>
      <c r="D17" s="130" t="s">
        <v>343</v>
      </c>
      <c r="E17" s="134" t="s">
        <v>344</v>
      </c>
      <c r="F17" s="134" t="s">
        <v>20</v>
      </c>
      <c r="G17" s="80">
        <v>9920000190</v>
      </c>
      <c r="H17" s="81"/>
      <c r="I17" s="129">
        <f t="shared" si="0"/>
        <v>5194600</v>
      </c>
      <c r="J17" s="129">
        <f>J18+J19</f>
        <v>2937600</v>
      </c>
      <c r="K17" s="129">
        <f>K18+K19</f>
        <v>2257000</v>
      </c>
      <c r="L17" s="133">
        <f>L18+L19</f>
        <v>0</v>
      </c>
      <c r="M17" s="129">
        <f t="shared" si="1"/>
        <v>5194600</v>
      </c>
    </row>
    <row r="18" spans="1:1024" ht="75">
      <c r="B18" s="112"/>
      <c r="C18" s="38" t="s">
        <v>101</v>
      </c>
      <c r="D18" s="130">
        <v>901</v>
      </c>
      <c r="E18" s="134" t="s">
        <v>16</v>
      </c>
      <c r="F18" s="134" t="s">
        <v>20</v>
      </c>
      <c r="G18" s="80">
        <v>9920000190</v>
      </c>
      <c r="H18" s="81" t="s">
        <v>102</v>
      </c>
      <c r="I18" s="129">
        <f t="shared" si="0"/>
        <v>5189600</v>
      </c>
      <c r="J18" s="129">
        <v>2934200</v>
      </c>
      <c r="K18" s="129">
        <v>2255400</v>
      </c>
      <c r="L18" s="133"/>
      <c r="M18" s="129">
        <f t="shared" si="1"/>
        <v>5189600</v>
      </c>
    </row>
    <row r="19" spans="1:1024">
      <c r="B19" s="112"/>
      <c r="C19" s="38" t="s">
        <v>107</v>
      </c>
      <c r="D19" s="130" t="s">
        <v>343</v>
      </c>
      <c r="E19" s="134" t="s">
        <v>16</v>
      </c>
      <c r="F19" s="134" t="s">
        <v>20</v>
      </c>
      <c r="G19" s="80">
        <v>9920000190</v>
      </c>
      <c r="H19" s="81" t="s">
        <v>108</v>
      </c>
      <c r="I19" s="129">
        <f t="shared" si="0"/>
        <v>5000</v>
      </c>
      <c r="J19" s="129">
        <v>3400</v>
      </c>
      <c r="K19" s="129">
        <v>1600</v>
      </c>
      <c r="L19" s="133"/>
      <c r="M19" s="129">
        <f t="shared" si="1"/>
        <v>5000</v>
      </c>
    </row>
    <row r="20" spans="1:1024">
      <c r="B20" s="112"/>
      <c r="C20" s="38" t="s">
        <v>31</v>
      </c>
      <c r="D20" s="130" t="s">
        <v>343</v>
      </c>
      <c r="E20" s="134" t="s">
        <v>16</v>
      </c>
      <c r="F20" s="134" t="s">
        <v>32</v>
      </c>
      <c r="G20" s="80"/>
      <c r="H20" s="81"/>
      <c r="I20" s="129">
        <f t="shared" si="0"/>
        <v>1400000</v>
      </c>
      <c r="J20" s="129">
        <f t="shared" ref="J20:L23" si="3">J21</f>
        <v>1320000</v>
      </c>
      <c r="K20" s="129">
        <f t="shared" si="3"/>
        <v>80000</v>
      </c>
      <c r="L20" s="133">
        <f t="shared" si="3"/>
        <v>0</v>
      </c>
      <c r="M20" s="129">
        <f t="shared" si="1"/>
        <v>1400000</v>
      </c>
    </row>
    <row r="21" spans="1:1024" ht="37.5">
      <c r="B21" s="112"/>
      <c r="C21" s="38" t="s">
        <v>98</v>
      </c>
      <c r="D21" s="130" t="s">
        <v>343</v>
      </c>
      <c r="E21" s="134" t="s">
        <v>16</v>
      </c>
      <c r="F21" s="134" t="s">
        <v>32</v>
      </c>
      <c r="G21" s="80">
        <v>500000000</v>
      </c>
      <c r="H21" s="81"/>
      <c r="I21" s="129">
        <f t="shared" si="0"/>
        <v>1400000</v>
      </c>
      <c r="J21" s="129">
        <f t="shared" si="3"/>
        <v>1320000</v>
      </c>
      <c r="K21" s="129">
        <f t="shared" si="3"/>
        <v>80000</v>
      </c>
      <c r="L21" s="133">
        <f t="shared" si="3"/>
        <v>0</v>
      </c>
      <c r="M21" s="129">
        <f t="shared" si="1"/>
        <v>1400000</v>
      </c>
    </row>
    <row r="22" spans="1:1024" ht="37.5">
      <c r="B22" s="112"/>
      <c r="C22" s="38" t="s">
        <v>117</v>
      </c>
      <c r="D22" s="130" t="s">
        <v>343</v>
      </c>
      <c r="E22" s="134" t="s">
        <v>16</v>
      </c>
      <c r="F22" s="134" t="s">
        <v>32</v>
      </c>
      <c r="G22" s="80">
        <v>5030000000</v>
      </c>
      <c r="H22" s="81"/>
      <c r="I22" s="129">
        <f t="shared" si="0"/>
        <v>1400000</v>
      </c>
      <c r="J22" s="129">
        <f t="shared" si="3"/>
        <v>1320000</v>
      </c>
      <c r="K22" s="129">
        <f t="shared" si="3"/>
        <v>80000</v>
      </c>
      <c r="L22" s="133">
        <f t="shared" si="3"/>
        <v>0</v>
      </c>
      <c r="M22" s="129">
        <f t="shared" si="1"/>
        <v>1400000</v>
      </c>
    </row>
    <row r="23" spans="1:1024" ht="37.5">
      <c r="B23" s="112"/>
      <c r="C23" s="38" t="s">
        <v>118</v>
      </c>
      <c r="D23" s="130" t="s">
        <v>343</v>
      </c>
      <c r="E23" s="134" t="s">
        <v>16</v>
      </c>
      <c r="F23" s="134" t="s">
        <v>32</v>
      </c>
      <c r="G23" s="80">
        <v>5030010030</v>
      </c>
      <c r="H23" s="81"/>
      <c r="I23" s="129">
        <f t="shared" si="0"/>
        <v>1400000</v>
      </c>
      <c r="J23" s="129">
        <f t="shared" si="3"/>
        <v>1320000</v>
      </c>
      <c r="K23" s="129">
        <f t="shared" si="3"/>
        <v>80000</v>
      </c>
      <c r="L23" s="133">
        <f t="shared" si="3"/>
        <v>0</v>
      </c>
      <c r="M23" s="129">
        <f t="shared" si="1"/>
        <v>1400000</v>
      </c>
    </row>
    <row r="24" spans="1:1024" ht="37.5">
      <c r="B24" s="112"/>
      <c r="C24" s="38" t="s">
        <v>104</v>
      </c>
      <c r="D24" s="130" t="s">
        <v>343</v>
      </c>
      <c r="E24" s="134" t="s">
        <v>16</v>
      </c>
      <c r="F24" s="134" t="s">
        <v>32</v>
      </c>
      <c r="G24" s="80">
        <v>5030010030</v>
      </c>
      <c r="H24" s="81" t="s">
        <v>105</v>
      </c>
      <c r="I24" s="129">
        <f t="shared" si="0"/>
        <v>1400000</v>
      </c>
      <c r="J24" s="129">
        <v>1320000</v>
      </c>
      <c r="K24" s="129">
        <v>80000</v>
      </c>
      <c r="L24" s="133"/>
      <c r="M24" s="129">
        <f t="shared" si="1"/>
        <v>1400000</v>
      </c>
    </row>
    <row r="25" spans="1:1024" s="111" customFormat="1" ht="37.5">
      <c r="A25" s="109"/>
      <c r="B25" s="112" t="s">
        <v>34</v>
      </c>
      <c r="C25" s="29" t="s">
        <v>345</v>
      </c>
      <c r="D25" s="136" t="s">
        <v>346</v>
      </c>
      <c r="E25" s="137"/>
      <c r="F25" s="137"/>
      <c r="G25" s="86"/>
      <c r="H25" s="87"/>
      <c r="I25" s="127">
        <f t="shared" si="0"/>
        <v>1062845000</v>
      </c>
      <c r="J25" s="127">
        <f>J26+J100+J140+J166+J195+J238+J223</f>
        <v>888343500</v>
      </c>
      <c r="K25" s="127">
        <f>K26+K100+K140+K166+K195+K238+K223+K257</f>
        <v>174501500</v>
      </c>
      <c r="L25" s="128">
        <f>L26+L100+L140+L166+L195+L238+L223</f>
        <v>0</v>
      </c>
      <c r="M25" s="129">
        <f t="shared" si="1"/>
        <v>1062845000</v>
      </c>
      <c r="AKH25" s="41"/>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c r="B26" s="112"/>
      <c r="C26" s="38" t="s">
        <v>15</v>
      </c>
      <c r="D26" s="130" t="s">
        <v>346</v>
      </c>
      <c r="E26" s="134" t="s">
        <v>16</v>
      </c>
      <c r="F26" s="134" t="s">
        <v>85</v>
      </c>
      <c r="G26" s="80"/>
      <c r="H26" s="81"/>
      <c r="I26" s="129">
        <f t="shared" si="0"/>
        <v>307406100</v>
      </c>
      <c r="J26" s="129">
        <f>J27+J32+J50+J55+J46</f>
        <v>153372850</v>
      </c>
      <c r="K26" s="129">
        <f>K27+K32+K50+K55+K46</f>
        <v>154033250</v>
      </c>
      <c r="L26" s="133">
        <f>L27+L32+L50+L55+L46</f>
        <v>0</v>
      </c>
      <c r="M26" s="129">
        <f t="shared" si="1"/>
        <v>307406100</v>
      </c>
    </row>
    <row r="27" spans="1:1024" ht="37.5">
      <c r="B27" s="112"/>
      <c r="C27" s="38" t="s">
        <v>17</v>
      </c>
      <c r="D27" s="130" t="s">
        <v>346</v>
      </c>
      <c r="E27" s="134" t="s">
        <v>16</v>
      </c>
      <c r="F27" s="134" t="s">
        <v>18</v>
      </c>
      <c r="G27" s="80"/>
      <c r="H27" s="81"/>
      <c r="I27" s="129">
        <f t="shared" si="0"/>
        <v>2837300</v>
      </c>
      <c r="J27" s="129">
        <f t="shared" ref="J27:L30" si="4">J28</f>
        <v>1640700</v>
      </c>
      <c r="K27" s="129">
        <f t="shared" si="4"/>
        <v>1196600</v>
      </c>
      <c r="L27" s="133">
        <f t="shared" si="4"/>
        <v>0</v>
      </c>
      <c r="M27" s="129">
        <f t="shared" si="1"/>
        <v>2837300</v>
      </c>
    </row>
    <row r="28" spans="1:1024" ht="37.5">
      <c r="B28" s="112"/>
      <c r="C28" s="38" t="s">
        <v>98</v>
      </c>
      <c r="D28" s="130" t="s">
        <v>346</v>
      </c>
      <c r="E28" s="134" t="s">
        <v>16</v>
      </c>
      <c r="F28" s="134" t="s">
        <v>18</v>
      </c>
      <c r="G28" s="80">
        <v>5000000000</v>
      </c>
      <c r="H28" s="81"/>
      <c r="I28" s="129">
        <f t="shared" si="0"/>
        <v>2837300</v>
      </c>
      <c r="J28" s="129">
        <f t="shared" si="4"/>
        <v>1640700</v>
      </c>
      <c r="K28" s="129">
        <f t="shared" si="4"/>
        <v>1196600</v>
      </c>
      <c r="L28" s="133">
        <f t="shared" si="4"/>
        <v>0</v>
      </c>
      <c r="M28" s="129">
        <f t="shared" si="1"/>
        <v>2837300</v>
      </c>
    </row>
    <row r="29" spans="1:1024" ht="37.5">
      <c r="B29" s="112"/>
      <c r="C29" s="38" t="s">
        <v>99</v>
      </c>
      <c r="D29" s="130" t="s">
        <v>346</v>
      </c>
      <c r="E29" s="134" t="s">
        <v>16</v>
      </c>
      <c r="F29" s="134" t="s">
        <v>18</v>
      </c>
      <c r="G29" s="80">
        <v>5010000000</v>
      </c>
      <c r="H29" s="81"/>
      <c r="I29" s="129">
        <f t="shared" si="0"/>
        <v>2837300</v>
      </c>
      <c r="J29" s="129">
        <f t="shared" si="4"/>
        <v>1640700</v>
      </c>
      <c r="K29" s="129">
        <f t="shared" si="4"/>
        <v>1196600</v>
      </c>
      <c r="L29" s="133">
        <f t="shared" si="4"/>
        <v>0</v>
      </c>
      <c r="M29" s="129">
        <f t="shared" si="1"/>
        <v>2837300</v>
      </c>
    </row>
    <row r="30" spans="1:1024" ht="37.5">
      <c r="B30" s="112"/>
      <c r="C30" s="89" t="s">
        <v>100</v>
      </c>
      <c r="D30" s="130" t="s">
        <v>346</v>
      </c>
      <c r="E30" s="134" t="s">
        <v>16</v>
      </c>
      <c r="F30" s="134" t="s">
        <v>18</v>
      </c>
      <c r="G30" s="80">
        <v>5010000190</v>
      </c>
      <c r="H30" s="81"/>
      <c r="I30" s="129">
        <f t="shared" si="0"/>
        <v>2837300</v>
      </c>
      <c r="J30" s="129">
        <f t="shared" si="4"/>
        <v>1640700</v>
      </c>
      <c r="K30" s="129">
        <f t="shared" si="4"/>
        <v>1196600</v>
      </c>
      <c r="L30" s="133">
        <f t="shared" si="4"/>
        <v>0</v>
      </c>
      <c r="M30" s="129">
        <f t="shared" si="1"/>
        <v>2837300</v>
      </c>
    </row>
    <row r="31" spans="1:1024" ht="75">
      <c r="B31" s="112"/>
      <c r="C31" s="38" t="s">
        <v>101</v>
      </c>
      <c r="D31" s="130" t="s">
        <v>346</v>
      </c>
      <c r="E31" s="134" t="s">
        <v>16</v>
      </c>
      <c r="F31" s="134" t="s">
        <v>18</v>
      </c>
      <c r="G31" s="80">
        <v>5010000190</v>
      </c>
      <c r="H31" s="81" t="s">
        <v>102</v>
      </c>
      <c r="I31" s="129">
        <f t="shared" si="0"/>
        <v>2837300</v>
      </c>
      <c r="J31" s="129">
        <v>1640700</v>
      </c>
      <c r="K31" s="129">
        <v>1196600</v>
      </c>
      <c r="L31" s="133"/>
      <c r="M31" s="129">
        <f t="shared" si="1"/>
        <v>2837300</v>
      </c>
    </row>
    <row r="32" spans="1:1024" ht="56.25">
      <c r="B32" s="112"/>
      <c r="C32" s="38" t="s">
        <v>347</v>
      </c>
      <c r="D32" s="130" t="s">
        <v>346</v>
      </c>
      <c r="E32" s="134" t="s">
        <v>16</v>
      </c>
      <c r="F32" s="134" t="s">
        <v>23</v>
      </c>
      <c r="G32" s="80"/>
      <c r="H32" s="81"/>
      <c r="I32" s="129">
        <f t="shared" si="0"/>
        <v>106162200</v>
      </c>
      <c r="J32" s="129">
        <f t="shared" ref="J32:L33" si="5">J33</f>
        <v>33713950</v>
      </c>
      <c r="K32" s="129">
        <f t="shared" si="5"/>
        <v>72448250</v>
      </c>
      <c r="L32" s="133">
        <f t="shared" si="5"/>
        <v>0</v>
      </c>
      <c r="M32" s="129">
        <f t="shared" si="1"/>
        <v>106162200</v>
      </c>
    </row>
    <row r="33" spans="2:13" ht="37.5">
      <c r="B33" s="112"/>
      <c r="C33" s="38" t="s">
        <v>98</v>
      </c>
      <c r="D33" s="130" t="s">
        <v>346</v>
      </c>
      <c r="E33" s="134" t="s">
        <v>16</v>
      </c>
      <c r="F33" s="134" t="s">
        <v>23</v>
      </c>
      <c r="G33" s="80">
        <v>5000000000</v>
      </c>
      <c r="H33" s="81"/>
      <c r="I33" s="129">
        <f t="shared" si="0"/>
        <v>106162200</v>
      </c>
      <c r="J33" s="129">
        <f t="shared" si="5"/>
        <v>33713950</v>
      </c>
      <c r="K33" s="129">
        <f t="shared" si="5"/>
        <v>72448250</v>
      </c>
      <c r="L33" s="133">
        <f t="shared" si="5"/>
        <v>0</v>
      </c>
      <c r="M33" s="129">
        <f t="shared" si="1"/>
        <v>106162200</v>
      </c>
    </row>
    <row r="34" spans="2:13" ht="37.5">
      <c r="B34" s="112"/>
      <c r="C34" s="38" t="s">
        <v>106</v>
      </c>
      <c r="D34" s="130" t="s">
        <v>346</v>
      </c>
      <c r="E34" s="134" t="s">
        <v>16</v>
      </c>
      <c r="F34" s="134" t="s">
        <v>23</v>
      </c>
      <c r="G34" s="80">
        <v>5020000000</v>
      </c>
      <c r="H34" s="81"/>
      <c r="I34" s="129">
        <f t="shared" si="0"/>
        <v>106162200</v>
      </c>
      <c r="J34" s="129">
        <f>J35+J38+J41</f>
        <v>33713950</v>
      </c>
      <c r="K34" s="129">
        <f>K35+K38+K41+K44</f>
        <v>72448250</v>
      </c>
      <c r="L34" s="129">
        <f>L35+L38+L41+L44</f>
        <v>0</v>
      </c>
      <c r="M34" s="129">
        <f t="shared" si="1"/>
        <v>106162200</v>
      </c>
    </row>
    <row r="35" spans="2:13" ht="37.5">
      <c r="B35" s="112"/>
      <c r="C35" s="89" t="s">
        <v>100</v>
      </c>
      <c r="D35" s="130" t="s">
        <v>346</v>
      </c>
      <c r="E35" s="134" t="s">
        <v>16</v>
      </c>
      <c r="F35" s="134" t="s">
        <v>23</v>
      </c>
      <c r="G35" s="80">
        <v>5020000190</v>
      </c>
      <c r="H35" s="81"/>
      <c r="I35" s="129">
        <f t="shared" si="0"/>
        <v>99200200</v>
      </c>
      <c r="J35" s="129">
        <f>J36+J37</f>
        <v>28720950</v>
      </c>
      <c r="K35" s="129">
        <f>K36+K37</f>
        <v>70479250</v>
      </c>
      <c r="L35" s="133">
        <f>L36+L37</f>
        <v>0</v>
      </c>
      <c r="M35" s="129">
        <f t="shared" si="1"/>
        <v>99200200</v>
      </c>
    </row>
    <row r="36" spans="2:13" ht="75">
      <c r="B36" s="112"/>
      <c r="C36" s="38" t="s">
        <v>101</v>
      </c>
      <c r="D36" s="130" t="s">
        <v>346</v>
      </c>
      <c r="E36" s="134" t="s">
        <v>16</v>
      </c>
      <c r="F36" s="134" t="s">
        <v>23</v>
      </c>
      <c r="G36" s="80">
        <v>5020000190</v>
      </c>
      <c r="H36" s="81" t="s">
        <v>102</v>
      </c>
      <c r="I36" s="129">
        <f t="shared" si="0"/>
        <v>99200200</v>
      </c>
      <c r="J36" s="129">
        <v>28720950</v>
      </c>
      <c r="K36" s="129">
        <v>70479250</v>
      </c>
      <c r="L36" s="133"/>
      <c r="M36" s="129">
        <f t="shared" si="1"/>
        <v>99200200</v>
      </c>
    </row>
    <row r="37" spans="2:13" hidden="1">
      <c r="B37" s="112"/>
      <c r="C37" s="38" t="s">
        <v>107</v>
      </c>
      <c r="D37" s="130" t="s">
        <v>346</v>
      </c>
      <c r="E37" s="134" t="s">
        <v>16</v>
      </c>
      <c r="F37" s="134" t="s">
        <v>23</v>
      </c>
      <c r="G37" s="80">
        <v>5020000190</v>
      </c>
      <c r="H37" s="81" t="s">
        <v>108</v>
      </c>
      <c r="I37" s="129">
        <f t="shared" si="0"/>
        <v>0</v>
      </c>
      <c r="J37" s="129"/>
      <c r="K37" s="129"/>
      <c r="L37" s="133"/>
      <c r="M37" s="129">
        <f t="shared" si="1"/>
        <v>0</v>
      </c>
    </row>
    <row r="38" spans="2:13" ht="150">
      <c r="B38" s="112"/>
      <c r="C38" s="38" t="s">
        <v>109</v>
      </c>
      <c r="D38" s="130" t="s">
        <v>346</v>
      </c>
      <c r="E38" s="134" t="s">
        <v>16</v>
      </c>
      <c r="F38" s="134" t="s">
        <v>23</v>
      </c>
      <c r="G38" s="80">
        <v>5020060870</v>
      </c>
      <c r="H38" s="81"/>
      <c r="I38" s="129">
        <f t="shared" si="0"/>
        <v>933400</v>
      </c>
      <c r="J38" s="129">
        <f>J39+J40</f>
        <v>775800</v>
      </c>
      <c r="K38" s="129">
        <f>K39+K40</f>
        <v>157600</v>
      </c>
      <c r="L38" s="133">
        <f>L39+L40</f>
        <v>0</v>
      </c>
      <c r="M38" s="129">
        <f t="shared" si="1"/>
        <v>933400</v>
      </c>
    </row>
    <row r="39" spans="2:13" ht="75">
      <c r="B39" s="112"/>
      <c r="C39" s="38" t="s">
        <v>101</v>
      </c>
      <c r="D39" s="130" t="s">
        <v>346</v>
      </c>
      <c r="E39" s="134" t="s">
        <v>16</v>
      </c>
      <c r="F39" s="134" t="s">
        <v>23</v>
      </c>
      <c r="G39" s="80">
        <v>5020060870</v>
      </c>
      <c r="H39" s="81" t="s">
        <v>102</v>
      </c>
      <c r="I39" s="129">
        <f t="shared" si="0"/>
        <v>933400</v>
      </c>
      <c r="J39" s="129">
        <v>775800</v>
      </c>
      <c r="K39" s="129">
        <v>157600</v>
      </c>
      <c r="L39" s="133"/>
      <c r="M39" s="129">
        <f t="shared" si="1"/>
        <v>933400</v>
      </c>
    </row>
    <row r="40" spans="2:13" ht="37.5" hidden="1">
      <c r="B40" s="112"/>
      <c r="C40" s="38" t="s">
        <v>104</v>
      </c>
      <c r="D40" s="130" t="s">
        <v>346</v>
      </c>
      <c r="E40" s="134" t="s">
        <v>16</v>
      </c>
      <c r="F40" s="134" t="s">
        <v>23</v>
      </c>
      <c r="G40" s="80">
        <v>5020060870</v>
      </c>
      <c r="H40" s="81" t="s">
        <v>105</v>
      </c>
      <c r="I40" s="129">
        <f t="shared" si="0"/>
        <v>0</v>
      </c>
      <c r="J40" s="129">
        <v>0</v>
      </c>
      <c r="K40" s="129"/>
      <c r="L40" s="133"/>
      <c r="M40" s="129">
        <f t="shared" si="1"/>
        <v>0</v>
      </c>
    </row>
    <row r="41" spans="2:13" ht="56.25">
      <c r="B41" s="112"/>
      <c r="C41" s="38" t="s">
        <v>115</v>
      </c>
      <c r="D41" s="130" t="s">
        <v>346</v>
      </c>
      <c r="E41" s="134" t="s">
        <v>16</v>
      </c>
      <c r="F41" s="134" t="s">
        <v>23</v>
      </c>
      <c r="G41" s="80">
        <v>5020069200</v>
      </c>
      <c r="H41" s="81"/>
      <c r="I41" s="129">
        <f t="shared" si="0"/>
        <v>5095200</v>
      </c>
      <c r="J41" s="129">
        <f>J42+J43</f>
        <v>4217200</v>
      </c>
      <c r="K41" s="129">
        <f>K42+K43</f>
        <v>878000</v>
      </c>
      <c r="L41" s="133">
        <f>L42+L43</f>
        <v>0</v>
      </c>
      <c r="M41" s="129">
        <f t="shared" si="1"/>
        <v>5095200</v>
      </c>
    </row>
    <row r="42" spans="2:13" ht="75">
      <c r="B42" s="112"/>
      <c r="C42" s="38" t="s">
        <v>101</v>
      </c>
      <c r="D42" s="130" t="s">
        <v>346</v>
      </c>
      <c r="E42" s="134" t="s">
        <v>16</v>
      </c>
      <c r="F42" s="134" t="s">
        <v>23</v>
      </c>
      <c r="G42" s="80">
        <v>5020069200</v>
      </c>
      <c r="H42" s="81" t="s">
        <v>102</v>
      </c>
      <c r="I42" s="129">
        <f t="shared" si="0"/>
        <v>4995200</v>
      </c>
      <c r="J42" s="129">
        <v>3893200</v>
      </c>
      <c r="K42" s="129">
        <v>1102000</v>
      </c>
      <c r="L42" s="133"/>
      <c r="M42" s="129">
        <f t="shared" si="1"/>
        <v>4995200</v>
      </c>
    </row>
    <row r="43" spans="2:13" ht="37.5">
      <c r="B43" s="112"/>
      <c r="C43" s="38" t="s">
        <v>104</v>
      </c>
      <c r="D43" s="130" t="s">
        <v>346</v>
      </c>
      <c r="E43" s="134" t="s">
        <v>16</v>
      </c>
      <c r="F43" s="134" t="s">
        <v>23</v>
      </c>
      <c r="G43" s="80">
        <v>5020069200</v>
      </c>
      <c r="H43" s="81" t="s">
        <v>105</v>
      </c>
      <c r="I43" s="129">
        <f t="shared" si="0"/>
        <v>100000</v>
      </c>
      <c r="J43" s="129">
        <v>324000</v>
      </c>
      <c r="K43" s="129">
        <v>-224000</v>
      </c>
      <c r="L43" s="133"/>
      <c r="M43" s="129">
        <f t="shared" si="1"/>
        <v>100000</v>
      </c>
    </row>
    <row r="44" spans="2:13" ht="187.5">
      <c r="B44" s="112"/>
      <c r="C44" s="38" t="s">
        <v>116</v>
      </c>
      <c r="D44" s="130" t="s">
        <v>346</v>
      </c>
      <c r="E44" s="134" t="s">
        <v>16</v>
      </c>
      <c r="F44" s="134" t="s">
        <v>23</v>
      </c>
      <c r="G44" s="80">
        <v>5020069210</v>
      </c>
      <c r="H44" s="81"/>
      <c r="I44" s="129">
        <f t="shared" si="0"/>
        <v>933400</v>
      </c>
      <c r="J44" s="129"/>
      <c r="K44" s="129">
        <f>K45</f>
        <v>933400</v>
      </c>
      <c r="L44" s="129">
        <f>L45</f>
        <v>0</v>
      </c>
      <c r="M44" s="129">
        <f t="shared" si="1"/>
        <v>933400</v>
      </c>
    </row>
    <row r="45" spans="2:13" ht="75">
      <c r="B45" s="112"/>
      <c r="C45" s="38" t="s">
        <v>101</v>
      </c>
      <c r="D45" s="130" t="s">
        <v>346</v>
      </c>
      <c r="E45" s="134" t="s">
        <v>16</v>
      </c>
      <c r="F45" s="134" t="s">
        <v>23</v>
      </c>
      <c r="G45" s="80">
        <v>5020069210</v>
      </c>
      <c r="H45" s="81" t="s">
        <v>102</v>
      </c>
      <c r="I45" s="129">
        <f t="shared" si="0"/>
        <v>933400</v>
      </c>
      <c r="J45" s="129"/>
      <c r="K45" s="129">
        <v>933400</v>
      </c>
      <c r="L45" s="133"/>
      <c r="M45" s="129">
        <f t="shared" si="1"/>
        <v>933400</v>
      </c>
    </row>
    <row r="46" spans="2:13">
      <c r="B46" s="112"/>
      <c r="C46" s="38" t="s">
        <v>24</v>
      </c>
      <c r="D46" s="130" t="s">
        <v>346</v>
      </c>
      <c r="E46" s="134" t="s">
        <v>16</v>
      </c>
      <c r="F46" s="134" t="s">
        <v>25</v>
      </c>
      <c r="G46" s="80"/>
      <c r="H46" s="81"/>
      <c r="I46" s="129">
        <f t="shared" si="0"/>
        <v>7100</v>
      </c>
      <c r="J46" s="129">
        <f t="shared" ref="J46:L48" si="6">J47</f>
        <v>8900</v>
      </c>
      <c r="K46" s="129">
        <f t="shared" si="6"/>
        <v>-1800</v>
      </c>
      <c r="L46" s="133">
        <f t="shared" si="6"/>
        <v>0</v>
      </c>
      <c r="M46" s="129">
        <f t="shared" si="1"/>
        <v>7100</v>
      </c>
    </row>
    <row r="47" spans="2:13" ht="37.5">
      <c r="B47" s="112"/>
      <c r="C47" s="38" t="s">
        <v>315</v>
      </c>
      <c r="D47" s="130" t="s">
        <v>346</v>
      </c>
      <c r="E47" s="134" t="s">
        <v>16</v>
      </c>
      <c r="F47" s="134" t="s">
        <v>25</v>
      </c>
      <c r="G47" s="80">
        <v>9900000000</v>
      </c>
      <c r="H47" s="81"/>
      <c r="I47" s="129">
        <f t="shared" si="0"/>
        <v>7100</v>
      </c>
      <c r="J47" s="129">
        <f t="shared" si="6"/>
        <v>8900</v>
      </c>
      <c r="K47" s="129">
        <f t="shared" si="6"/>
        <v>-1800</v>
      </c>
      <c r="L47" s="133">
        <f t="shared" si="6"/>
        <v>0</v>
      </c>
      <c r="M47" s="129">
        <f t="shared" si="1"/>
        <v>7100</v>
      </c>
    </row>
    <row r="48" spans="2:13" ht="56.25">
      <c r="B48" s="112"/>
      <c r="C48" s="38" t="s">
        <v>321</v>
      </c>
      <c r="D48" s="130" t="s">
        <v>346</v>
      </c>
      <c r="E48" s="134" t="s">
        <v>16</v>
      </c>
      <c r="F48" s="134" t="s">
        <v>25</v>
      </c>
      <c r="G48" s="80">
        <v>9900051200</v>
      </c>
      <c r="H48" s="81"/>
      <c r="I48" s="129">
        <f t="shared" si="0"/>
        <v>7100</v>
      </c>
      <c r="J48" s="129">
        <f t="shared" si="6"/>
        <v>8900</v>
      </c>
      <c r="K48" s="129">
        <f t="shared" si="6"/>
        <v>-1800</v>
      </c>
      <c r="L48" s="133">
        <f t="shared" si="6"/>
        <v>0</v>
      </c>
      <c r="M48" s="129">
        <f t="shared" si="1"/>
        <v>7100</v>
      </c>
    </row>
    <row r="49" spans="2:13" ht="37.5">
      <c r="B49" s="112"/>
      <c r="C49" s="38" t="s">
        <v>104</v>
      </c>
      <c r="D49" s="130" t="s">
        <v>346</v>
      </c>
      <c r="E49" s="134" t="s">
        <v>16</v>
      </c>
      <c r="F49" s="134" t="s">
        <v>25</v>
      </c>
      <c r="G49" s="80">
        <v>9900051200</v>
      </c>
      <c r="H49" s="81" t="s">
        <v>105</v>
      </c>
      <c r="I49" s="129">
        <f t="shared" si="0"/>
        <v>7100</v>
      </c>
      <c r="J49" s="129">
        <v>8900</v>
      </c>
      <c r="K49" s="129">
        <v>-1800</v>
      </c>
      <c r="L49" s="133"/>
      <c r="M49" s="129">
        <f t="shared" si="1"/>
        <v>7100</v>
      </c>
    </row>
    <row r="50" spans="2:13">
      <c r="B50" s="112"/>
      <c r="C50" s="38" t="s">
        <v>28</v>
      </c>
      <c r="D50" s="130" t="s">
        <v>346</v>
      </c>
      <c r="E50" s="134" t="s">
        <v>16</v>
      </c>
      <c r="F50" s="134" t="s">
        <v>29</v>
      </c>
      <c r="G50" s="80"/>
      <c r="H50" s="81"/>
      <c r="I50" s="129">
        <f t="shared" si="0"/>
        <v>9000000</v>
      </c>
      <c r="J50" s="129">
        <f t="shared" ref="J50:L53" si="7">J51</f>
        <v>14153500</v>
      </c>
      <c r="K50" s="129">
        <f t="shared" si="7"/>
        <v>-5153500</v>
      </c>
      <c r="L50" s="133">
        <f t="shared" si="7"/>
        <v>0</v>
      </c>
      <c r="M50" s="129">
        <f t="shared" si="1"/>
        <v>9000000</v>
      </c>
    </row>
    <row r="51" spans="2:13" ht="37.5">
      <c r="B51" s="112"/>
      <c r="C51" s="38" t="s">
        <v>315</v>
      </c>
      <c r="D51" s="130" t="s">
        <v>346</v>
      </c>
      <c r="E51" s="134" t="s">
        <v>16</v>
      </c>
      <c r="F51" s="134" t="s">
        <v>29</v>
      </c>
      <c r="G51" s="80">
        <v>9900000000</v>
      </c>
      <c r="H51" s="81"/>
      <c r="I51" s="129">
        <f t="shared" si="0"/>
        <v>9000000</v>
      </c>
      <c r="J51" s="129">
        <f t="shared" si="7"/>
        <v>14153500</v>
      </c>
      <c r="K51" s="129">
        <f t="shared" si="7"/>
        <v>-5153500</v>
      </c>
      <c r="L51" s="133">
        <f t="shared" si="7"/>
        <v>0</v>
      </c>
      <c r="M51" s="129">
        <f t="shared" si="1"/>
        <v>9000000</v>
      </c>
    </row>
    <row r="52" spans="2:13">
      <c r="B52" s="112"/>
      <c r="C52" s="89" t="s">
        <v>348</v>
      </c>
      <c r="D52" s="130" t="s">
        <v>346</v>
      </c>
      <c r="E52" s="134" t="s">
        <v>16</v>
      </c>
      <c r="F52" s="134" t="s">
        <v>29</v>
      </c>
      <c r="G52" s="80">
        <v>9930000000</v>
      </c>
      <c r="H52" s="81"/>
      <c r="I52" s="129">
        <f t="shared" si="0"/>
        <v>9000000</v>
      </c>
      <c r="J52" s="129">
        <f t="shared" si="7"/>
        <v>14153500</v>
      </c>
      <c r="K52" s="129">
        <f t="shared" si="7"/>
        <v>-5153500</v>
      </c>
      <c r="L52" s="133">
        <f t="shared" si="7"/>
        <v>0</v>
      </c>
      <c r="M52" s="129">
        <f t="shared" si="1"/>
        <v>9000000</v>
      </c>
    </row>
    <row r="53" spans="2:13">
      <c r="B53" s="112"/>
      <c r="C53" s="89" t="s">
        <v>327</v>
      </c>
      <c r="D53" s="130" t="s">
        <v>346</v>
      </c>
      <c r="E53" s="134" t="s">
        <v>16</v>
      </c>
      <c r="F53" s="134" t="s">
        <v>29</v>
      </c>
      <c r="G53" s="80">
        <v>9930020590</v>
      </c>
      <c r="H53" s="81"/>
      <c r="I53" s="129">
        <f t="shared" si="0"/>
        <v>9000000</v>
      </c>
      <c r="J53" s="129">
        <f t="shared" si="7"/>
        <v>14153500</v>
      </c>
      <c r="K53" s="129">
        <f t="shared" si="7"/>
        <v>-5153500</v>
      </c>
      <c r="L53" s="133">
        <f t="shared" si="7"/>
        <v>0</v>
      </c>
      <c r="M53" s="129">
        <f t="shared" si="1"/>
        <v>9000000</v>
      </c>
    </row>
    <row r="54" spans="2:13">
      <c r="B54" s="112"/>
      <c r="C54" s="38" t="s">
        <v>107</v>
      </c>
      <c r="D54" s="130" t="s">
        <v>346</v>
      </c>
      <c r="E54" s="134" t="s">
        <v>16</v>
      </c>
      <c r="F54" s="134" t="s">
        <v>29</v>
      </c>
      <c r="G54" s="80">
        <v>9930020590</v>
      </c>
      <c r="H54" s="81" t="s">
        <v>108</v>
      </c>
      <c r="I54" s="129">
        <f t="shared" si="0"/>
        <v>9000000</v>
      </c>
      <c r="J54" s="129">
        <v>14153500</v>
      </c>
      <c r="K54" s="129">
        <v>-5153500</v>
      </c>
      <c r="L54" s="133"/>
      <c r="M54" s="129">
        <f t="shared" si="1"/>
        <v>9000000</v>
      </c>
    </row>
    <row r="55" spans="2:13">
      <c r="B55" s="112"/>
      <c r="C55" s="38" t="s">
        <v>31</v>
      </c>
      <c r="D55" s="130" t="s">
        <v>346</v>
      </c>
      <c r="E55" s="134" t="s">
        <v>16</v>
      </c>
      <c r="F55" s="134" t="s">
        <v>32</v>
      </c>
      <c r="G55" s="80"/>
      <c r="H55" s="81"/>
      <c r="I55" s="129">
        <f t="shared" si="0"/>
        <v>189399500</v>
      </c>
      <c r="J55" s="129">
        <f>J67+J92+J56</f>
        <v>103855800</v>
      </c>
      <c r="K55" s="129">
        <f>K67+K92+K56+K88</f>
        <v>85543700</v>
      </c>
      <c r="L55" s="133">
        <f>L67+L92+L56</f>
        <v>0</v>
      </c>
      <c r="M55" s="129">
        <f t="shared" si="1"/>
        <v>189399500</v>
      </c>
    </row>
    <row r="56" spans="2:13" ht="37.5">
      <c r="B56" s="112"/>
      <c r="C56" s="38" t="s">
        <v>98</v>
      </c>
      <c r="D56" s="130" t="s">
        <v>346</v>
      </c>
      <c r="E56" s="134" t="s">
        <v>16</v>
      </c>
      <c r="F56" s="134" t="s">
        <v>32</v>
      </c>
      <c r="G56" s="80">
        <v>5000000000</v>
      </c>
      <c r="H56" s="81"/>
      <c r="I56" s="129">
        <f t="shared" si="0"/>
        <v>9411700</v>
      </c>
      <c r="J56" s="129">
        <f>J57</f>
        <v>4724000</v>
      </c>
      <c r="K56" s="129">
        <f>K57+K61+K64</f>
        <v>4687700</v>
      </c>
      <c r="L56" s="133">
        <f>L57</f>
        <v>0</v>
      </c>
      <c r="M56" s="129">
        <f t="shared" si="1"/>
        <v>9411700</v>
      </c>
    </row>
    <row r="57" spans="2:13" ht="37.5">
      <c r="B57" s="112"/>
      <c r="C57" s="38" t="s">
        <v>117</v>
      </c>
      <c r="D57" s="130" t="s">
        <v>346</v>
      </c>
      <c r="E57" s="134" t="s">
        <v>16</v>
      </c>
      <c r="F57" s="134" t="s">
        <v>32</v>
      </c>
      <c r="G57" s="80">
        <v>5030000000</v>
      </c>
      <c r="H57" s="81"/>
      <c r="I57" s="129">
        <f t="shared" si="0"/>
        <v>4411700</v>
      </c>
      <c r="J57" s="129">
        <f>J58</f>
        <v>4724000</v>
      </c>
      <c r="K57" s="129">
        <f>K58</f>
        <v>-312300</v>
      </c>
      <c r="L57" s="133">
        <f>L58</f>
        <v>0</v>
      </c>
      <c r="M57" s="129">
        <f t="shared" si="1"/>
        <v>4411700</v>
      </c>
    </row>
    <row r="58" spans="2:13" ht="37.5">
      <c r="B58" s="112"/>
      <c r="C58" s="38" t="s">
        <v>118</v>
      </c>
      <c r="D58" s="130" t="s">
        <v>346</v>
      </c>
      <c r="E58" s="134" t="s">
        <v>16</v>
      </c>
      <c r="F58" s="134" t="s">
        <v>32</v>
      </c>
      <c r="G58" s="80">
        <v>5030010030</v>
      </c>
      <c r="H58" s="81"/>
      <c r="I58" s="129">
        <f t="shared" si="0"/>
        <v>4411700</v>
      </c>
      <c r="J58" s="129">
        <f>J59</f>
        <v>4724000</v>
      </c>
      <c r="K58" s="129">
        <f>K59+K60</f>
        <v>-312300</v>
      </c>
      <c r="L58" s="133">
        <f>L59</f>
        <v>0</v>
      </c>
      <c r="M58" s="129">
        <f t="shared" si="1"/>
        <v>4411700</v>
      </c>
    </row>
    <row r="59" spans="2:13" ht="37.5">
      <c r="B59" s="112"/>
      <c r="C59" s="38" t="s">
        <v>104</v>
      </c>
      <c r="D59" s="130" t="s">
        <v>346</v>
      </c>
      <c r="E59" s="134" t="s">
        <v>16</v>
      </c>
      <c r="F59" s="134" t="s">
        <v>32</v>
      </c>
      <c r="G59" s="80">
        <v>5030010030</v>
      </c>
      <c r="H59" s="81" t="s">
        <v>105</v>
      </c>
      <c r="I59" s="129">
        <f t="shared" si="0"/>
        <v>3361700</v>
      </c>
      <c r="J59" s="129">
        <v>4724000</v>
      </c>
      <c r="K59" s="129">
        <v>-1362300</v>
      </c>
      <c r="L59" s="133"/>
      <c r="M59" s="129">
        <f t="shared" si="1"/>
        <v>3361700</v>
      </c>
    </row>
    <row r="60" spans="2:13">
      <c r="B60" s="112"/>
      <c r="C60" s="38" t="s">
        <v>107</v>
      </c>
      <c r="D60" s="130" t="s">
        <v>346</v>
      </c>
      <c r="E60" s="134" t="s">
        <v>16</v>
      </c>
      <c r="F60" s="134" t="s">
        <v>32</v>
      </c>
      <c r="G60" s="80">
        <v>5030010030</v>
      </c>
      <c r="H60" s="81" t="s">
        <v>108</v>
      </c>
      <c r="I60" s="129">
        <f t="shared" si="0"/>
        <v>1050000</v>
      </c>
      <c r="J60" s="129"/>
      <c r="K60" s="129">
        <v>1050000</v>
      </c>
      <c r="L60" s="133"/>
      <c r="M60" s="129">
        <f t="shared" si="1"/>
        <v>1050000</v>
      </c>
    </row>
    <row r="61" spans="2:13" ht="37.5">
      <c r="B61" s="112"/>
      <c r="C61" s="38" t="s">
        <v>119</v>
      </c>
      <c r="D61" s="130" t="s">
        <v>346</v>
      </c>
      <c r="E61" s="134" t="s">
        <v>16</v>
      </c>
      <c r="F61" s="134" t="s">
        <v>32</v>
      </c>
      <c r="G61" s="80">
        <v>5040000000</v>
      </c>
      <c r="H61" s="81"/>
      <c r="I61" s="129">
        <f t="shared" si="0"/>
        <v>1500000</v>
      </c>
      <c r="J61" s="129"/>
      <c r="K61" s="129">
        <f>K62</f>
        <v>1500000</v>
      </c>
      <c r="L61" s="129">
        <f>L62</f>
        <v>0</v>
      </c>
      <c r="M61" s="129">
        <f t="shared" si="1"/>
        <v>1500000</v>
      </c>
    </row>
    <row r="62" spans="2:13">
      <c r="B62" s="112"/>
      <c r="C62" s="38" t="s">
        <v>120</v>
      </c>
      <c r="D62" s="130" t="s">
        <v>346</v>
      </c>
      <c r="E62" s="134" t="s">
        <v>16</v>
      </c>
      <c r="F62" s="134" t="s">
        <v>32</v>
      </c>
      <c r="G62" s="80">
        <v>5040010560</v>
      </c>
      <c r="H62" s="81"/>
      <c r="I62" s="129">
        <f t="shared" si="0"/>
        <v>1500000</v>
      </c>
      <c r="J62" s="129"/>
      <c r="K62" s="129">
        <f>K63</f>
        <v>1500000</v>
      </c>
      <c r="L62" s="129">
        <f>L63</f>
        <v>0</v>
      </c>
      <c r="M62" s="129">
        <f t="shared" si="1"/>
        <v>1500000</v>
      </c>
    </row>
    <row r="63" spans="2:13" ht="37.5">
      <c r="B63" s="112"/>
      <c r="C63" s="38" t="s">
        <v>104</v>
      </c>
      <c r="D63" s="130" t="s">
        <v>346</v>
      </c>
      <c r="E63" s="134" t="s">
        <v>16</v>
      </c>
      <c r="F63" s="134" t="s">
        <v>32</v>
      </c>
      <c r="G63" s="80">
        <v>5040010560</v>
      </c>
      <c r="H63" s="81" t="s">
        <v>105</v>
      </c>
      <c r="I63" s="129">
        <f t="shared" si="0"/>
        <v>1500000</v>
      </c>
      <c r="J63" s="129"/>
      <c r="K63" s="129">
        <v>1500000</v>
      </c>
      <c r="L63" s="133"/>
      <c r="M63" s="129">
        <f t="shared" si="1"/>
        <v>1500000</v>
      </c>
    </row>
    <row r="64" spans="2:13" ht="37.5">
      <c r="B64" s="112"/>
      <c r="C64" s="38" t="s">
        <v>121</v>
      </c>
      <c r="D64" s="130" t="s">
        <v>346</v>
      </c>
      <c r="E64" s="134" t="s">
        <v>16</v>
      </c>
      <c r="F64" s="134" t="s">
        <v>32</v>
      </c>
      <c r="G64" s="80">
        <v>5050000000</v>
      </c>
      <c r="H64" s="81"/>
      <c r="I64" s="129">
        <f t="shared" si="0"/>
        <v>3500000</v>
      </c>
      <c r="J64" s="129"/>
      <c r="K64" s="129">
        <f>K65</f>
        <v>3500000</v>
      </c>
      <c r="L64" s="129">
        <f>L65</f>
        <v>0</v>
      </c>
      <c r="M64" s="129">
        <f t="shared" si="1"/>
        <v>3500000</v>
      </c>
    </row>
    <row r="65" spans="2:13" ht="37.5">
      <c r="B65" s="112"/>
      <c r="C65" s="38" t="s">
        <v>122</v>
      </c>
      <c r="D65" s="130" t="s">
        <v>346</v>
      </c>
      <c r="E65" s="134" t="s">
        <v>16</v>
      </c>
      <c r="F65" s="134" t="s">
        <v>32</v>
      </c>
      <c r="G65" s="80">
        <v>5050010780</v>
      </c>
      <c r="H65" s="81"/>
      <c r="I65" s="129">
        <f t="shared" si="0"/>
        <v>3500000</v>
      </c>
      <c r="J65" s="129"/>
      <c r="K65" s="129">
        <f>K66</f>
        <v>3500000</v>
      </c>
      <c r="L65" s="129">
        <f>L66</f>
        <v>0</v>
      </c>
      <c r="M65" s="129">
        <f t="shared" si="1"/>
        <v>3500000</v>
      </c>
    </row>
    <row r="66" spans="2:13" ht="37.5">
      <c r="B66" s="112"/>
      <c r="C66" s="38" t="s">
        <v>104</v>
      </c>
      <c r="D66" s="130" t="s">
        <v>346</v>
      </c>
      <c r="E66" s="134" t="s">
        <v>16</v>
      </c>
      <c r="F66" s="134" t="s">
        <v>32</v>
      </c>
      <c r="G66" s="80">
        <v>5050010780</v>
      </c>
      <c r="H66" s="81" t="s">
        <v>105</v>
      </c>
      <c r="I66" s="129">
        <f t="shared" si="0"/>
        <v>3500000</v>
      </c>
      <c r="J66" s="129"/>
      <c r="K66" s="129">
        <v>3500000</v>
      </c>
      <c r="L66" s="133"/>
      <c r="M66" s="129">
        <f t="shared" si="1"/>
        <v>3500000</v>
      </c>
    </row>
    <row r="67" spans="2:13" ht="37.5">
      <c r="B67" s="112"/>
      <c r="C67" s="38" t="s">
        <v>129</v>
      </c>
      <c r="D67" s="130" t="s">
        <v>346</v>
      </c>
      <c r="E67" s="134" t="s">
        <v>16</v>
      </c>
      <c r="F67" s="134" t="s">
        <v>32</v>
      </c>
      <c r="G67" s="80">
        <v>5200000000</v>
      </c>
      <c r="H67" s="81"/>
      <c r="I67" s="129">
        <f t="shared" si="0"/>
        <v>166237800</v>
      </c>
      <c r="J67" s="129">
        <f>J68+J73+J83</f>
        <v>93056500</v>
      </c>
      <c r="K67" s="129">
        <f>K68+K73+K83+K78</f>
        <v>73181300</v>
      </c>
      <c r="L67" s="129">
        <f>L68+L73+L83+L78</f>
        <v>0</v>
      </c>
      <c r="M67" s="129">
        <f t="shared" si="1"/>
        <v>166237800</v>
      </c>
    </row>
    <row r="68" spans="2:13">
      <c r="B68" s="112"/>
      <c r="C68" s="38" t="s">
        <v>130</v>
      </c>
      <c r="D68" s="130" t="s">
        <v>346</v>
      </c>
      <c r="E68" s="134" t="s">
        <v>16</v>
      </c>
      <c r="F68" s="134" t="s">
        <v>32</v>
      </c>
      <c r="G68" s="80">
        <v>5210000000</v>
      </c>
      <c r="H68" s="81"/>
      <c r="I68" s="129">
        <f t="shared" si="0"/>
        <v>108342600</v>
      </c>
      <c r="J68" s="129">
        <f>J69</f>
        <v>62285700</v>
      </c>
      <c r="K68" s="129">
        <f>K69</f>
        <v>46056900</v>
      </c>
      <c r="L68" s="133">
        <f>L69</f>
        <v>0</v>
      </c>
      <c r="M68" s="129">
        <f t="shared" si="1"/>
        <v>108342600</v>
      </c>
    </row>
    <row r="69" spans="2:13" ht="37.5">
      <c r="B69" s="112"/>
      <c r="C69" s="89" t="s">
        <v>131</v>
      </c>
      <c r="D69" s="130" t="s">
        <v>346</v>
      </c>
      <c r="E69" s="134" t="s">
        <v>16</v>
      </c>
      <c r="F69" s="134" t="s">
        <v>32</v>
      </c>
      <c r="G69" s="80">
        <v>5210000590</v>
      </c>
      <c r="H69" s="81"/>
      <c r="I69" s="129">
        <f t="shared" si="0"/>
        <v>108342600</v>
      </c>
      <c r="J69" s="129">
        <f>J70+J71+J72</f>
        <v>62285700</v>
      </c>
      <c r="K69" s="129">
        <f>K70+K71+K72</f>
        <v>46056900</v>
      </c>
      <c r="L69" s="133">
        <f>L70+L71+L72</f>
        <v>0</v>
      </c>
      <c r="M69" s="129">
        <f t="shared" si="1"/>
        <v>108342600</v>
      </c>
    </row>
    <row r="70" spans="2:13" ht="75">
      <c r="B70" s="112"/>
      <c r="C70" s="38" t="s">
        <v>101</v>
      </c>
      <c r="D70" s="130" t="s">
        <v>346</v>
      </c>
      <c r="E70" s="134" t="s">
        <v>16</v>
      </c>
      <c r="F70" s="134" t="s">
        <v>32</v>
      </c>
      <c r="G70" s="80">
        <v>5210000590</v>
      </c>
      <c r="H70" s="81" t="s">
        <v>102</v>
      </c>
      <c r="I70" s="129">
        <f t="shared" si="0"/>
        <v>100986800</v>
      </c>
      <c r="J70" s="129">
        <v>55831600</v>
      </c>
      <c r="K70" s="129">
        <f>28809000+16346200</f>
        <v>45155200</v>
      </c>
      <c r="L70" s="133"/>
      <c r="M70" s="129">
        <f t="shared" si="1"/>
        <v>100986800</v>
      </c>
    </row>
    <row r="71" spans="2:13" ht="37.5">
      <c r="B71" s="112"/>
      <c r="C71" s="38" t="s">
        <v>104</v>
      </c>
      <c r="D71" s="130" t="s">
        <v>346</v>
      </c>
      <c r="E71" s="134" t="s">
        <v>16</v>
      </c>
      <c r="F71" s="134" t="s">
        <v>32</v>
      </c>
      <c r="G71" s="80">
        <v>5210000590</v>
      </c>
      <c r="H71" s="81" t="s">
        <v>105</v>
      </c>
      <c r="I71" s="129">
        <f t="shared" si="0"/>
        <v>7192700</v>
      </c>
      <c r="J71" s="129">
        <v>6225700</v>
      </c>
      <c r="K71" s="129">
        <f>-278700+1245700</f>
        <v>967000</v>
      </c>
      <c r="L71" s="133"/>
      <c r="M71" s="129">
        <f t="shared" si="1"/>
        <v>7192700</v>
      </c>
    </row>
    <row r="72" spans="2:13">
      <c r="B72" s="112"/>
      <c r="C72" s="38" t="s">
        <v>107</v>
      </c>
      <c r="D72" s="130" t="s">
        <v>346</v>
      </c>
      <c r="E72" s="134" t="s">
        <v>16</v>
      </c>
      <c r="F72" s="134" t="s">
        <v>32</v>
      </c>
      <c r="G72" s="80">
        <v>5210000590</v>
      </c>
      <c r="H72" s="81" t="s">
        <v>108</v>
      </c>
      <c r="I72" s="129">
        <f t="shared" ref="I72:I135" si="8">SUM(J72:L72)</f>
        <v>163100</v>
      </c>
      <c r="J72" s="129">
        <v>228400</v>
      </c>
      <c r="K72" s="129">
        <f>-100700+35400</f>
        <v>-65300</v>
      </c>
      <c r="L72" s="133"/>
      <c r="M72" s="129">
        <f t="shared" ref="M72:M135" si="9">I72</f>
        <v>163100</v>
      </c>
    </row>
    <row r="73" spans="2:13">
      <c r="B73" s="112"/>
      <c r="C73" s="138" t="s">
        <v>349</v>
      </c>
      <c r="D73" s="130" t="s">
        <v>346</v>
      </c>
      <c r="E73" s="134" t="s">
        <v>16</v>
      </c>
      <c r="F73" s="134" t="s">
        <v>32</v>
      </c>
      <c r="G73" s="80">
        <v>5220000000</v>
      </c>
      <c r="H73" s="81"/>
      <c r="I73" s="129">
        <f t="shared" si="8"/>
        <v>30418700</v>
      </c>
      <c r="J73" s="129">
        <f>J74</f>
        <v>21260400</v>
      </c>
      <c r="K73" s="129">
        <f>K74</f>
        <v>9158300</v>
      </c>
      <c r="L73" s="133">
        <f>L74</f>
        <v>0</v>
      </c>
      <c r="M73" s="129">
        <f t="shared" si="9"/>
        <v>30418700</v>
      </c>
    </row>
    <row r="74" spans="2:13" ht="37.5">
      <c r="B74" s="112"/>
      <c r="C74" s="89" t="s">
        <v>131</v>
      </c>
      <c r="D74" s="130" t="s">
        <v>346</v>
      </c>
      <c r="E74" s="134" t="s">
        <v>16</v>
      </c>
      <c r="F74" s="134" t="s">
        <v>32</v>
      </c>
      <c r="G74" s="80">
        <v>5220000590</v>
      </c>
      <c r="H74" s="81"/>
      <c r="I74" s="129">
        <f t="shared" si="8"/>
        <v>30418700</v>
      </c>
      <c r="J74" s="129">
        <f>J75+J76+J77</f>
        <v>21260400</v>
      </c>
      <c r="K74" s="129">
        <f>K75+K76+K77</f>
        <v>9158300</v>
      </c>
      <c r="L74" s="133">
        <f>L75+L76+L77</f>
        <v>0</v>
      </c>
      <c r="M74" s="129">
        <f t="shared" si="9"/>
        <v>30418700</v>
      </c>
    </row>
    <row r="75" spans="2:13" ht="75">
      <c r="B75" s="112"/>
      <c r="C75" s="38" t="s">
        <v>101</v>
      </c>
      <c r="D75" s="130" t="s">
        <v>346</v>
      </c>
      <c r="E75" s="134" t="s">
        <v>16</v>
      </c>
      <c r="F75" s="134" t="s">
        <v>32</v>
      </c>
      <c r="G75" s="80">
        <v>5220000590</v>
      </c>
      <c r="H75" s="81" t="s">
        <v>102</v>
      </c>
      <c r="I75" s="129">
        <f t="shared" si="8"/>
        <v>18469000</v>
      </c>
      <c r="J75" s="129">
        <v>10085400</v>
      </c>
      <c r="K75" s="129">
        <v>8383600</v>
      </c>
      <c r="L75" s="133"/>
      <c r="M75" s="129">
        <f t="shared" si="9"/>
        <v>18469000</v>
      </c>
    </row>
    <row r="76" spans="2:13" ht="37.5">
      <c r="B76" s="112"/>
      <c r="C76" s="38" t="s">
        <v>104</v>
      </c>
      <c r="D76" s="130" t="s">
        <v>346</v>
      </c>
      <c r="E76" s="134" t="s">
        <v>16</v>
      </c>
      <c r="F76" s="134" t="s">
        <v>32</v>
      </c>
      <c r="G76" s="80">
        <v>5220000590</v>
      </c>
      <c r="H76" s="81" t="s">
        <v>105</v>
      </c>
      <c r="I76" s="129">
        <f t="shared" si="8"/>
        <v>11785700</v>
      </c>
      <c r="J76" s="129">
        <v>11063000</v>
      </c>
      <c r="K76" s="129">
        <v>722700</v>
      </c>
      <c r="L76" s="133"/>
      <c r="M76" s="129">
        <f t="shared" si="9"/>
        <v>11785700</v>
      </c>
    </row>
    <row r="77" spans="2:13">
      <c r="B77" s="112"/>
      <c r="C77" s="38" t="s">
        <v>107</v>
      </c>
      <c r="D77" s="130" t="s">
        <v>346</v>
      </c>
      <c r="E77" s="134" t="s">
        <v>16</v>
      </c>
      <c r="F77" s="134" t="s">
        <v>32</v>
      </c>
      <c r="G77" s="80">
        <v>5220000590</v>
      </c>
      <c r="H77" s="81" t="s">
        <v>108</v>
      </c>
      <c r="I77" s="129">
        <f t="shared" si="8"/>
        <v>164000</v>
      </c>
      <c r="J77" s="129">
        <v>112000</v>
      </c>
      <c r="K77" s="129">
        <v>52000</v>
      </c>
      <c r="L77" s="133"/>
      <c r="M77" s="129">
        <f t="shared" si="9"/>
        <v>164000</v>
      </c>
    </row>
    <row r="78" spans="2:13">
      <c r="B78" s="112"/>
      <c r="C78" s="38" t="s">
        <v>133</v>
      </c>
      <c r="D78" s="130" t="s">
        <v>346</v>
      </c>
      <c r="E78" s="134" t="s">
        <v>16</v>
      </c>
      <c r="F78" s="134" t="s">
        <v>32</v>
      </c>
      <c r="G78" s="80">
        <v>5230000000</v>
      </c>
      <c r="H78" s="81"/>
      <c r="I78" s="129">
        <f t="shared" si="8"/>
        <v>7543000</v>
      </c>
      <c r="J78" s="129"/>
      <c r="K78" s="129">
        <f>K79</f>
        <v>7543000</v>
      </c>
      <c r="L78" s="129">
        <f>L79</f>
        <v>0</v>
      </c>
      <c r="M78" s="129">
        <f t="shared" si="9"/>
        <v>7543000</v>
      </c>
    </row>
    <row r="79" spans="2:13" ht="37.5">
      <c r="B79" s="112"/>
      <c r="C79" s="38" t="s">
        <v>131</v>
      </c>
      <c r="D79" s="130" t="s">
        <v>346</v>
      </c>
      <c r="E79" s="134" t="s">
        <v>16</v>
      </c>
      <c r="F79" s="134" t="s">
        <v>32</v>
      </c>
      <c r="G79" s="80">
        <v>5230000590</v>
      </c>
      <c r="H79" s="81"/>
      <c r="I79" s="129">
        <f t="shared" si="8"/>
        <v>7543000</v>
      </c>
      <c r="J79" s="129"/>
      <c r="K79" s="129">
        <f>K80+K81+K82</f>
        <v>7543000</v>
      </c>
      <c r="L79" s="129">
        <f>L80+L81+L82</f>
        <v>0</v>
      </c>
      <c r="M79" s="129">
        <f t="shared" si="9"/>
        <v>7543000</v>
      </c>
    </row>
    <row r="80" spans="2:13" ht="75">
      <c r="B80" s="112"/>
      <c r="C80" s="38" t="s">
        <v>101</v>
      </c>
      <c r="D80" s="130" t="s">
        <v>346</v>
      </c>
      <c r="E80" s="134" t="s">
        <v>16</v>
      </c>
      <c r="F80" s="134" t="s">
        <v>32</v>
      </c>
      <c r="G80" s="80">
        <v>5230000590</v>
      </c>
      <c r="H80" s="81" t="s">
        <v>102</v>
      </c>
      <c r="I80" s="129">
        <f t="shared" si="8"/>
        <v>6939300</v>
      </c>
      <c r="J80" s="129"/>
      <c r="K80" s="129">
        <v>6939300</v>
      </c>
      <c r="L80" s="133"/>
      <c r="M80" s="129">
        <f t="shared" si="9"/>
        <v>6939300</v>
      </c>
    </row>
    <row r="81" spans="2:13" ht="37.5">
      <c r="B81" s="112"/>
      <c r="C81" s="38" t="s">
        <v>104</v>
      </c>
      <c r="D81" s="130" t="s">
        <v>346</v>
      </c>
      <c r="E81" s="134" t="s">
        <v>16</v>
      </c>
      <c r="F81" s="134" t="s">
        <v>32</v>
      </c>
      <c r="G81" s="80">
        <v>5230000590</v>
      </c>
      <c r="H81" s="81" t="s">
        <v>105</v>
      </c>
      <c r="I81" s="129">
        <f t="shared" si="8"/>
        <v>350300</v>
      </c>
      <c r="J81" s="129"/>
      <c r="K81" s="129">
        <v>350300</v>
      </c>
      <c r="L81" s="133"/>
      <c r="M81" s="129">
        <f t="shared" si="9"/>
        <v>350300</v>
      </c>
    </row>
    <row r="82" spans="2:13">
      <c r="B82" s="112"/>
      <c r="C82" s="38" t="s">
        <v>107</v>
      </c>
      <c r="D82" s="130" t="s">
        <v>346</v>
      </c>
      <c r="E82" s="134" t="s">
        <v>16</v>
      </c>
      <c r="F82" s="134" t="s">
        <v>32</v>
      </c>
      <c r="G82" s="80">
        <v>5230000590</v>
      </c>
      <c r="H82" s="81" t="s">
        <v>108</v>
      </c>
      <c r="I82" s="129">
        <f t="shared" si="8"/>
        <v>253400</v>
      </c>
      <c r="J82" s="129"/>
      <c r="K82" s="129">
        <v>253400</v>
      </c>
      <c r="L82" s="133"/>
      <c r="M82" s="129">
        <f t="shared" si="9"/>
        <v>253400</v>
      </c>
    </row>
    <row r="83" spans="2:13">
      <c r="B83" s="112"/>
      <c r="C83" s="38" t="s">
        <v>136</v>
      </c>
      <c r="D83" s="130" t="s">
        <v>346</v>
      </c>
      <c r="E83" s="134" t="s">
        <v>16</v>
      </c>
      <c r="F83" s="134" t="s">
        <v>32</v>
      </c>
      <c r="G83" s="80">
        <v>5260000000</v>
      </c>
      <c r="H83" s="81"/>
      <c r="I83" s="129">
        <f t="shared" si="8"/>
        <v>19933500</v>
      </c>
      <c r="J83" s="129">
        <f>+J84</f>
        <v>9510400</v>
      </c>
      <c r="K83" s="129">
        <f>+K84</f>
        <v>10423100</v>
      </c>
      <c r="L83" s="133">
        <f>+L84</f>
        <v>0</v>
      </c>
      <c r="M83" s="129">
        <f t="shared" si="9"/>
        <v>19933500</v>
      </c>
    </row>
    <row r="84" spans="2:13" ht="37.5">
      <c r="B84" s="112"/>
      <c r="C84" s="38" t="s">
        <v>131</v>
      </c>
      <c r="D84" s="130" t="s">
        <v>346</v>
      </c>
      <c r="E84" s="134" t="s">
        <v>16</v>
      </c>
      <c r="F84" s="134" t="s">
        <v>32</v>
      </c>
      <c r="G84" s="80">
        <v>5260000590</v>
      </c>
      <c r="H84" s="81"/>
      <c r="I84" s="129">
        <f t="shared" si="8"/>
        <v>19933500</v>
      </c>
      <c r="J84" s="129">
        <f>J85+J86+J87</f>
        <v>9510400</v>
      </c>
      <c r="K84" s="129">
        <f>K85+K86+K87</f>
        <v>10423100</v>
      </c>
      <c r="L84" s="133">
        <f>L85+L86+L87</f>
        <v>0</v>
      </c>
      <c r="M84" s="129">
        <f t="shared" si="9"/>
        <v>19933500</v>
      </c>
    </row>
    <row r="85" spans="2:13" ht="75">
      <c r="B85" s="112"/>
      <c r="C85" s="38" t="s">
        <v>101</v>
      </c>
      <c r="D85" s="130" t="s">
        <v>346</v>
      </c>
      <c r="E85" s="134" t="s">
        <v>16</v>
      </c>
      <c r="F85" s="134" t="s">
        <v>32</v>
      </c>
      <c r="G85" s="80">
        <v>5260000590</v>
      </c>
      <c r="H85" s="81" t="s">
        <v>102</v>
      </c>
      <c r="I85" s="129">
        <f t="shared" si="8"/>
        <v>16472500</v>
      </c>
      <c r="J85" s="129">
        <v>7692100</v>
      </c>
      <c r="K85" s="129">
        <v>8780400</v>
      </c>
      <c r="L85" s="133"/>
      <c r="M85" s="129">
        <f t="shared" si="9"/>
        <v>16472500</v>
      </c>
    </row>
    <row r="86" spans="2:13" ht="37.5">
      <c r="B86" s="112"/>
      <c r="C86" s="38" t="s">
        <v>104</v>
      </c>
      <c r="D86" s="130" t="s">
        <v>346</v>
      </c>
      <c r="E86" s="134" t="s">
        <v>16</v>
      </c>
      <c r="F86" s="134" t="s">
        <v>32</v>
      </c>
      <c r="G86" s="80">
        <v>5260000590</v>
      </c>
      <c r="H86" s="81" t="s">
        <v>105</v>
      </c>
      <c r="I86" s="129">
        <f t="shared" si="8"/>
        <v>2881000</v>
      </c>
      <c r="J86" s="129">
        <v>1423500</v>
      </c>
      <c r="K86" s="129">
        <v>1457500</v>
      </c>
      <c r="L86" s="133"/>
      <c r="M86" s="129">
        <f t="shared" si="9"/>
        <v>2881000</v>
      </c>
    </row>
    <row r="87" spans="2:13">
      <c r="B87" s="112"/>
      <c r="C87" s="38" t="s">
        <v>107</v>
      </c>
      <c r="D87" s="130" t="s">
        <v>346</v>
      </c>
      <c r="E87" s="134" t="s">
        <v>16</v>
      </c>
      <c r="F87" s="134" t="s">
        <v>32</v>
      </c>
      <c r="G87" s="80">
        <v>5260000590</v>
      </c>
      <c r="H87" s="81" t="s">
        <v>108</v>
      </c>
      <c r="I87" s="129">
        <f t="shared" si="8"/>
        <v>580000</v>
      </c>
      <c r="J87" s="129">
        <v>394800</v>
      </c>
      <c r="K87" s="129">
        <v>185200</v>
      </c>
      <c r="L87" s="133"/>
      <c r="M87" s="129">
        <f t="shared" si="9"/>
        <v>580000</v>
      </c>
    </row>
    <row r="88" spans="2:13" ht="37.5">
      <c r="B88" s="112"/>
      <c r="C88" s="38" t="s">
        <v>220</v>
      </c>
      <c r="D88" s="130" t="s">
        <v>346</v>
      </c>
      <c r="E88" s="134" t="s">
        <v>16</v>
      </c>
      <c r="F88" s="134" t="s">
        <v>32</v>
      </c>
      <c r="G88" s="80">
        <v>6300000000</v>
      </c>
      <c r="H88" s="81"/>
      <c r="I88" s="129">
        <f t="shared" si="8"/>
        <v>2050000</v>
      </c>
      <c r="J88" s="129"/>
      <c r="K88" s="129">
        <f>K89</f>
        <v>2050000</v>
      </c>
      <c r="L88" s="133"/>
      <c r="M88" s="129">
        <f t="shared" si="9"/>
        <v>2050000</v>
      </c>
    </row>
    <row r="89" spans="2:13" ht="56.25">
      <c r="B89" s="112"/>
      <c r="C89" s="38" t="s">
        <v>221</v>
      </c>
      <c r="D89" s="130" t="s">
        <v>346</v>
      </c>
      <c r="E89" s="134" t="s">
        <v>16</v>
      </c>
      <c r="F89" s="134" t="s">
        <v>32</v>
      </c>
      <c r="G89" s="80">
        <v>6310000000</v>
      </c>
      <c r="H89" s="81"/>
      <c r="I89" s="129">
        <f t="shared" si="8"/>
        <v>2050000</v>
      </c>
      <c r="J89" s="129"/>
      <c r="K89" s="129">
        <f>K90</f>
        <v>2050000</v>
      </c>
      <c r="L89" s="133"/>
      <c r="M89" s="129">
        <f t="shared" si="9"/>
        <v>2050000</v>
      </c>
    </row>
    <row r="90" spans="2:13" ht="37.5">
      <c r="B90" s="112"/>
      <c r="C90" s="38" t="s">
        <v>222</v>
      </c>
      <c r="D90" s="130" t="s">
        <v>346</v>
      </c>
      <c r="E90" s="134" t="s">
        <v>16</v>
      </c>
      <c r="F90" s="134" t="s">
        <v>32</v>
      </c>
      <c r="G90" s="80">
        <v>6310010050</v>
      </c>
      <c r="H90" s="81"/>
      <c r="I90" s="129">
        <f t="shared" si="8"/>
        <v>2050000</v>
      </c>
      <c r="J90" s="129"/>
      <c r="K90" s="129">
        <f>K91</f>
        <v>2050000</v>
      </c>
      <c r="L90" s="133"/>
      <c r="M90" s="129">
        <f t="shared" si="9"/>
        <v>2050000</v>
      </c>
    </row>
    <row r="91" spans="2:13" ht="37.5">
      <c r="B91" s="112"/>
      <c r="C91" s="38" t="s">
        <v>169</v>
      </c>
      <c r="D91" s="130" t="s">
        <v>346</v>
      </c>
      <c r="E91" s="134" t="s">
        <v>16</v>
      </c>
      <c r="F91" s="134" t="s">
        <v>32</v>
      </c>
      <c r="G91" s="80">
        <v>6310010050</v>
      </c>
      <c r="H91" s="81" t="s">
        <v>189</v>
      </c>
      <c r="I91" s="129">
        <f t="shared" si="8"/>
        <v>2050000</v>
      </c>
      <c r="J91" s="129"/>
      <c r="K91" s="129">
        <v>2050000</v>
      </c>
      <c r="L91" s="133"/>
      <c r="M91" s="129">
        <f t="shared" si="9"/>
        <v>2050000</v>
      </c>
    </row>
    <row r="92" spans="2:13" ht="37.5">
      <c r="B92" s="112"/>
      <c r="C92" s="38" t="s">
        <v>315</v>
      </c>
      <c r="D92" s="130" t="s">
        <v>346</v>
      </c>
      <c r="E92" s="134" t="s">
        <v>16</v>
      </c>
      <c r="F92" s="134" t="s">
        <v>32</v>
      </c>
      <c r="G92" s="80">
        <v>9900000000</v>
      </c>
      <c r="H92" s="81"/>
      <c r="I92" s="129">
        <f t="shared" si="8"/>
        <v>11700000</v>
      </c>
      <c r="J92" s="129">
        <f>J95+J93</f>
        <v>6075300</v>
      </c>
      <c r="K92" s="129">
        <f>K95+K93+K97</f>
        <v>5624700</v>
      </c>
      <c r="L92" s="133">
        <f>L95+L93</f>
        <v>0</v>
      </c>
      <c r="M92" s="129">
        <f t="shared" si="9"/>
        <v>11700000</v>
      </c>
    </row>
    <row r="93" spans="2:13" ht="37.5">
      <c r="B93" s="112"/>
      <c r="C93" s="38" t="s">
        <v>318</v>
      </c>
      <c r="D93" s="130" t="s">
        <v>346</v>
      </c>
      <c r="E93" s="134" t="s">
        <v>16</v>
      </c>
      <c r="F93" s="134" t="s">
        <v>32</v>
      </c>
      <c r="G93" s="80">
        <v>9900010150</v>
      </c>
      <c r="H93" s="81"/>
      <c r="I93" s="129">
        <f t="shared" si="8"/>
        <v>10000000</v>
      </c>
      <c r="J93" s="129">
        <f>J94</f>
        <v>5400000</v>
      </c>
      <c r="K93" s="129">
        <f>K94</f>
        <v>4600000</v>
      </c>
      <c r="L93" s="133">
        <f>L94</f>
        <v>0</v>
      </c>
      <c r="M93" s="129">
        <f t="shared" si="9"/>
        <v>10000000</v>
      </c>
    </row>
    <row r="94" spans="2:13" ht="37.5">
      <c r="B94" s="112"/>
      <c r="C94" s="38" t="s">
        <v>104</v>
      </c>
      <c r="D94" s="130" t="s">
        <v>346</v>
      </c>
      <c r="E94" s="134" t="s">
        <v>16</v>
      </c>
      <c r="F94" s="134" t="s">
        <v>32</v>
      </c>
      <c r="G94" s="80">
        <v>9900010150</v>
      </c>
      <c r="H94" s="81" t="s">
        <v>105</v>
      </c>
      <c r="I94" s="129">
        <f t="shared" si="8"/>
        <v>10000000</v>
      </c>
      <c r="J94" s="129">
        <v>5400000</v>
      </c>
      <c r="K94" s="129">
        <v>4600000</v>
      </c>
      <c r="L94" s="133"/>
      <c r="M94" s="129">
        <f t="shared" si="9"/>
        <v>10000000</v>
      </c>
    </row>
    <row r="95" spans="2:13">
      <c r="B95" s="112"/>
      <c r="C95" s="38" t="s">
        <v>320</v>
      </c>
      <c r="D95" s="130" t="s">
        <v>346</v>
      </c>
      <c r="E95" s="134" t="s">
        <v>16</v>
      </c>
      <c r="F95" s="134" t="s">
        <v>32</v>
      </c>
      <c r="G95" s="80">
        <v>9900010910</v>
      </c>
      <c r="H95" s="81"/>
      <c r="I95" s="129">
        <f t="shared" si="8"/>
        <v>1000000</v>
      </c>
      <c r="J95" s="129">
        <f>J96</f>
        <v>675300</v>
      </c>
      <c r="K95" s="129">
        <f>K96</f>
        <v>324700</v>
      </c>
      <c r="L95" s="133">
        <f>L96</f>
        <v>0</v>
      </c>
      <c r="M95" s="129">
        <f t="shared" si="9"/>
        <v>1000000</v>
      </c>
    </row>
    <row r="96" spans="2:13">
      <c r="B96" s="112"/>
      <c r="C96" s="38" t="s">
        <v>107</v>
      </c>
      <c r="D96" s="130" t="s">
        <v>346</v>
      </c>
      <c r="E96" s="134" t="s">
        <v>16</v>
      </c>
      <c r="F96" s="134" t="s">
        <v>32</v>
      </c>
      <c r="G96" s="80">
        <v>9900010910</v>
      </c>
      <c r="H96" s="81" t="s">
        <v>108</v>
      </c>
      <c r="I96" s="129">
        <f t="shared" si="8"/>
        <v>1000000</v>
      </c>
      <c r="J96" s="129">
        <v>675300</v>
      </c>
      <c r="K96" s="129">
        <v>324700</v>
      </c>
      <c r="L96" s="133"/>
      <c r="M96" s="129">
        <f t="shared" si="9"/>
        <v>1000000</v>
      </c>
    </row>
    <row r="97" spans="2:13" ht="37.5">
      <c r="B97" s="112"/>
      <c r="C97" s="38" t="s">
        <v>328</v>
      </c>
      <c r="D97" s="130" t="s">
        <v>346</v>
      </c>
      <c r="E97" s="134" t="s">
        <v>16</v>
      </c>
      <c r="F97" s="134" t="s">
        <v>32</v>
      </c>
      <c r="G97" s="80">
        <v>9960000000</v>
      </c>
      <c r="H97" s="81"/>
      <c r="I97" s="129">
        <f t="shared" si="8"/>
        <v>700000</v>
      </c>
      <c r="J97" s="129"/>
      <c r="K97" s="129">
        <f>K98</f>
        <v>700000</v>
      </c>
      <c r="L97" s="133"/>
      <c r="M97" s="129">
        <f t="shared" si="9"/>
        <v>700000</v>
      </c>
    </row>
    <row r="98" spans="2:13" ht="37.5">
      <c r="B98" s="112"/>
      <c r="C98" s="38" t="s">
        <v>329</v>
      </c>
      <c r="D98" s="130" t="s">
        <v>346</v>
      </c>
      <c r="E98" s="134" t="s">
        <v>16</v>
      </c>
      <c r="F98" s="134" t="s">
        <v>32</v>
      </c>
      <c r="G98" s="80">
        <v>9960010570</v>
      </c>
      <c r="H98" s="81"/>
      <c r="I98" s="129">
        <f t="shared" si="8"/>
        <v>700000</v>
      </c>
      <c r="J98" s="129"/>
      <c r="K98" s="129">
        <f>K99</f>
        <v>700000</v>
      </c>
      <c r="L98" s="133"/>
      <c r="M98" s="129">
        <f t="shared" si="9"/>
        <v>700000</v>
      </c>
    </row>
    <row r="99" spans="2:13" ht="37.5">
      <c r="B99" s="112"/>
      <c r="C99" s="38" t="s">
        <v>104</v>
      </c>
      <c r="D99" s="130" t="s">
        <v>346</v>
      </c>
      <c r="E99" s="134" t="s">
        <v>16</v>
      </c>
      <c r="F99" s="134" t="s">
        <v>32</v>
      </c>
      <c r="G99" s="80">
        <v>9960010570</v>
      </c>
      <c r="H99" s="81" t="s">
        <v>105</v>
      </c>
      <c r="I99" s="129">
        <f t="shared" si="8"/>
        <v>700000</v>
      </c>
      <c r="J99" s="129"/>
      <c r="K99" s="129">
        <v>700000</v>
      </c>
      <c r="L99" s="133"/>
      <c r="M99" s="129">
        <f t="shared" si="9"/>
        <v>700000</v>
      </c>
    </row>
    <row r="100" spans="2:13" ht="37.5">
      <c r="B100" s="112"/>
      <c r="C100" s="38" t="s">
        <v>35</v>
      </c>
      <c r="D100" s="130" t="s">
        <v>346</v>
      </c>
      <c r="E100" s="134" t="s">
        <v>20</v>
      </c>
      <c r="F100" s="134" t="s">
        <v>85</v>
      </c>
      <c r="G100" s="80"/>
      <c r="H100" s="81"/>
      <c r="I100" s="129">
        <f t="shared" si="8"/>
        <v>51445500</v>
      </c>
      <c r="J100" s="129">
        <f>J101+J120+J115</f>
        <v>38786400</v>
      </c>
      <c r="K100" s="129">
        <f>K101+K120+K115</f>
        <v>12659100</v>
      </c>
      <c r="L100" s="133">
        <f>L101+L120+L115</f>
        <v>0</v>
      </c>
      <c r="M100" s="129">
        <f t="shared" si="9"/>
        <v>51445500</v>
      </c>
    </row>
    <row r="101" spans="2:13">
      <c r="B101" s="112"/>
      <c r="C101" s="38" t="s">
        <v>36</v>
      </c>
      <c r="D101" s="130" t="s">
        <v>346</v>
      </c>
      <c r="E101" s="134" t="s">
        <v>20</v>
      </c>
      <c r="F101" s="134" t="s">
        <v>37</v>
      </c>
      <c r="G101" s="80"/>
      <c r="H101" s="81"/>
      <c r="I101" s="129">
        <f t="shared" si="8"/>
        <v>44773500</v>
      </c>
      <c r="J101" s="129">
        <f>J102+J109</f>
        <v>30613400</v>
      </c>
      <c r="K101" s="129">
        <f>K102+K109</f>
        <v>14160100</v>
      </c>
      <c r="L101" s="133">
        <f>L102+L109</f>
        <v>0</v>
      </c>
      <c r="M101" s="129">
        <f t="shared" si="9"/>
        <v>44773500</v>
      </c>
    </row>
    <row r="102" spans="2:13" ht="37.5">
      <c r="B102" s="112"/>
      <c r="C102" s="38" t="s">
        <v>129</v>
      </c>
      <c r="D102" s="130" t="s">
        <v>346</v>
      </c>
      <c r="E102" s="134" t="s">
        <v>20</v>
      </c>
      <c r="F102" s="134" t="s">
        <v>37</v>
      </c>
      <c r="G102" s="80">
        <v>5200000000</v>
      </c>
      <c r="H102" s="81"/>
      <c r="I102" s="129">
        <f t="shared" si="8"/>
        <v>38173500</v>
      </c>
      <c r="J102" s="129">
        <f t="shared" ref="J102:L103" si="10">J103</f>
        <v>27613400</v>
      </c>
      <c r="K102" s="129">
        <f t="shared" si="10"/>
        <v>10560100</v>
      </c>
      <c r="L102" s="133">
        <f t="shared" si="10"/>
        <v>0</v>
      </c>
      <c r="M102" s="129">
        <f t="shared" si="9"/>
        <v>38173500</v>
      </c>
    </row>
    <row r="103" spans="2:13">
      <c r="B103" s="112"/>
      <c r="C103" s="89" t="s">
        <v>134</v>
      </c>
      <c r="D103" s="130" t="s">
        <v>346</v>
      </c>
      <c r="E103" s="134" t="s">
        <v>20</v>
      </c>
      <c r="F103" s="134" t="s">
        <v>37</v>
      </c>
      <c r="G103" s="80">
        <v>5240000000</v>
      </c>
      <c r="H103" s="81"/>
      <c r="I103" s="129">
        <f t="shared" si="8"/>
        <v>38173500</v>
      </c>
      <c r="J103" s="129">
        <f t="shared" si="10"/>
        <v>27613400</v>
      </c>
      <c r="K103" s="129">
        <f t="shared" si="10"/>
        <v>10560100</v>
      </c>
      <c r="L103" s="133">
        <f t="shared" si="10"/>
        <v>0</v>
      </c>
      <c r="M103" s="129">
        <f t="shared" si="9"/>
        <v>38173500</v>
      </c>
    </row>
    <row r="104" spans="2:13" ht="37.5">
      <c r="B104" s="112"/>
      <c r="C104" s="89" t="s">
        <v>131</v>
      </c>
      <c r="D104" s="130" t="s">
        <v>346</v>
      </c>
      <c r="E104" s="134" t="s">
        <v>20</v>
      </c>
      <c r="F104" s="134" t="s">
        <v>37</v>
      </c>
      <c r="G104" s="80">
        <v>5240000590</v>
      </c>
      <c r="H104" s="81"/>
      <c r="I104" s="129">
        <f t="shared" si="8"/>
        <v>38173500</v>
      </c>
      <c r="J104" s="129">
        <f>J105+J106+J108+J107</f>
        <v>27613400</v>
      </c>
      <c r="K104" s="129">
        <f>K105+K106+K108+K107</f>
        <v>10560100</v>
      </c>
      <c r="L104" s="133">
        <f>L105+L106+L108+L107</f>
        <v>0</v>
      </c>
      <c r="M104" s="129">
        <f t="shared" si="9"/>
        <v>38173500</v>
      </c>
    </row>
    <row r="105" spans="2:13" ht="75">
      <c r="B105" s="112"/>
      <c r="C105" s="38" t="s">
        <v>101</v>
      </c>
      <c r="D105" s="130" t="s">
        <v>346</v>
      </c>
      <c r="E105" s="134" t="s">
        <v>20</v>
      </c>
      <c r="F105" s="134" t="s">
        <v>37</v>
      </c>
      <c r="G105" s="80">
        <v>5240000590</v>
      </c>
      <c r="H105" s="81" t="s">
        <v>102</v>
      </c>
      <c r="I105" s="129">
        <f t="shared" si="8"/>
        <v>24648100</v>
      </c>
      <c r="J105" s="129">
        <v>14181900</v>
      </c>
      <c r="K105" s="129">
        <v>10466200</v>
      </c>
      <c r="L105" s="133"/>
      <c r="M105" s="129">
        <f t="shared" si="9"/>
        <v>24648100</v>
      </c>
    </row>
    <row r="106" spans="2:13" ht="37.5">
      <c r="B106" s="112"/>
      <c r="C106" s="38" t="s">
        <v>104</v>
      </c>
      <c r="D106" s="130" t="s">
        <v>346</v>
      </c>
      <c r="E106" s="134" t="s">
        <v>20</v>
      </c>
      <c r="F106" s="134" t="s">
        <v>37</v>
      </c>
      <c r="G106" s="80">
        <v>5240000590</v>
      </c>
      <c r="H106" s="81" t="s">
        <v>105</v>
      </c>
      <c r="I106" s="129">
        <f t="shared" si="8"/>
        <v>1500400</v>
      </c>
      <c r="J106" s="129">
        <v>1401700</v>
      </c>
      <c r="K106" s="129">
        <v>98700</v>
      </c>
      <c r="L106" s="133"/>
      <c r="M106" s="129">
        <f t="shared" si="9"/>
        <v>1500400</v>
      </c>
    </row>
    <row r="107" spans="2:13">
      <c r="B107" s="112"/>
      <c r="C107" s="38" t="s">
        <v>127</v>
      </c>
      <c r="D107" s="130" t="s">
        <v>346</v>
      </c>
      <c r="E107" s="134" t="s">
        <v>20</v>
      </c>
      <c r="F107" s="134" t="s">
        <v>37</v>
      </c>
      <c r="G107" s="80">
        <v>5240000590</v>
      </c>
      <c r="H107" s="81" t="s">
        <v>128</v>
      </c>
      <c r="I107" s="129">
        <f t="shared" si="8"/>
        <v>12000000</v>
      </c>
      <c r="J107" s="129">
        <v>12000000</v>
      </c>
      <c r="K107" s="129"/>
      <c r="L107" s="133"/>
      <c r="M107" s="129">
        <f t="shared" si="9"/>
        <v>12000000</v>
      </c>
    </row>
    <row r="108" spans="2:13">
      <c r="B108" s="112"/>
      <c r="C108" s="38" t="s">
        <v>107</v>
      </c>
      <c r="D108" s="130" t="s">
        <v>346</v>
      </c>
      <c r="E108" s="134" t="s">
        <v>20</v>
      </c>
      <c r="F108" s="134" t="s">
        <v>37</v>
      </c>
      <c r="G108" s="80">
        <v>5240000590</v>
      </c>
      <c r="H108" s="81" t="s">
        <v>108</v>
      </c>
      <c r="I108" s="129">
        <f t="shared" si="8"/>
        <v>25000</v>
      </c>
      <c r="J108" s="129">
        <v>29800</v>
      </c>
      <c r="K108" s="129">
        <v>-4800</v>
      </c>
      <c r="L108" s="133"/>
      <c r="M108" s="129">
        <f t="shared" si="9"/>
        <v>25000</v>
      </c>
    </row>
    <row r="109" spans="2:13" ht="37.5">
      <c r="B109" s="112"/>
      <c r="C109" s="38" t="s">
        <v>315</v>
      </c>
      <c r="D109" s="130" t="s">
        <v>346</v>
      </c>
      <c r="E109" s="134" t="s">
        <v>20</v>
      </c>
      <c r="F109" s="134" t="s">
        <v>37</v>
      </c>
      <c r="G109" s="80">
        <v>9900000000</v>
      </c>
      <c r="H109" s="81"/>
      <c r="I109" s="129">
        <f t="shared" si="8"/>
        <v>6600000</v>
      </c>
      <c r="J109" s="129">
        <f>J110</f>
        <v>3000000</v>
      </c>
      <c r="K109" s="129">
        <f>K110</f>
        <v>3600000</v>
      </c>
      <c r="L109" s="133">
        <f>L110</f>
        <v>0</v>
      </c>
      <c r="M109" s="129">
        <f t="shared" si="9"/>
        <v>6600000</v>
      </c>
    </row>
    <row r="110" spans="2:13" ht="56.25">
      <c r="B110" s="112"/>
      <c r="C110" s="38" t="s">
        <v>322</v>
      </c>
      <c r="D110" s="130" t="s">
        <v>346</v>
      </c>
      <c r="E110" s="134" t="s">
        <v>20</v>
      </c>
      <c r="F110" s="134" t="s">
        <v>37</v>
      </c>
      <c r="G110" s="80">
        <v>9900200000</v>
      </c>
      <c r="H110" s="81"/>
      <c r="I110" s="129">
        <f t="shared" si="8"/>
        <v>6600000</v>
      </c>
      <c r="J110" s="129">
        <f>J111+J113</f>
        <v>3000000</v>
      </c>
      <c r="K110" s="129">
        <f>K111+K113</f>
        <v>3600000</v>
      </c>
      <c r="L110" s="133">
        <f>L111+L113</f>
        <v>0</v>
      </c>
      <c r="M110" s="129">
        <f t="shared" si="9"/>
        <v>6600000</v>
      </c>
    </row>
    <row r="111" spans="2:13" ht="56.25">
      <c r="B111" s="112"/>
      <c r="C111" s="38" t="s">
        <v>322</v>
      </c>
      <c r="D111" s="130" t="s">
        <v>346</v>
      </c>
      <c r="E111" s="134" t="s">
        <v>20</v>
      </c>
      <c r="F111" s="134" t="s">
        <v>37</v>
      </c>
      <c r="G111" s="80">
        <v>9900210010</v>
      </c>
      <c r="H111" s="81"/>
      <c r="I111" s="129">
        <f t="shared" si="8"/>
        <v>3300000</v>
      </c>
      <c r="J111" s="129">
        <f>J112</f>
        <v>1500000</v>
      </c>
      <c r="K111" s="129">
        <f>K112</f>
        <v>1800000</v>
      </c>
      <c r="L111" s="133">
        <f>L112</f>
        <v>0</v>
      </c>
      <c r="M111" s="129">
        <f t="shared" si="9"/>
        <v>3300000</v>
      </c>
    </row>
    <row r="112" spans="2:13" ht="37.5">
      <c r="B112" s="112"/>
      <c r="C112" s="38" t="s">
        <v>104</v>
      </c>
      <c r="D112" s="130" t="s">
        <v>346</v>
      </c>
      <c r="E112" s="134" t="s">
        <v>20</v>
      </c>
      <c r="F112" s="134" t="s">
        <v>37</v>
      </c>
      <c r="G112" s="80">
        <v>9900210010</v>
      </c>
      <c r="H112" s="81" t="s">
        <v>105</v>
      </c>
      <c r="I112" s="129">
        <f t="shared" si="8"/>
        <v>3300000</v>
      </c>
      <c r="J112" s="129">
        <v>1500000</v>
      </c>
      <c r="K112" s="129">
        <v>1800000</v>
      </c>
      <c r="L112" s="133"/>
      <c r="M112" s="129">
        <f t="shared" si="9"/>
        <v>3300000</v>
      </c>
    </row>
    <row r="113" spans="2:13" ht="37.5">
      <c r="B113" s="112"/>
      <c r="C113" s="38" t="s">
        <v>323</v>
      </c>
      <c r="D113" s="130" t="s">
        <v>346</v>
      </c>
      <c r="E113" s="134" t="s">
        <v>20</v>
      </c>
      <c r="F113" s="134" t="s">
        <v>37</v>
      </c>
      <c r="G113" s="80">
        <v>9900210020</v>
      </c>
      <c r="H113" s="81"/>
      <c r="I113" s="129">
        <f t="shared" si="8"/>
        <v>3300000</v>
      </c>
      <c r="J113" s="129">
        <f>J114</f>
        <v>1500000</v>
      </c>
      <c r="K113" s="129">
        <f>K114</f>
        <v>1800000</v>
      </c>
      <c r="L113" s="133">
        <f>L114</f>
        <v>0</v>
      </c>
      <c r="M113" s="129">
        <f t="shared" si="9"/>
        <v>3300000</v>
      </c>
    </row>
    <row r="114" spans="2:13" ht="37.5">
      <c r="B114" s="112"/>
      <c r="C114" s="38" t="s">
        <v>104</v>
      </c>
      <c r="D114" s="130" t="s">
        <v>346</v>
      </c>
      <c r="E114" s="134" t="s">
        <v>20</v>
      </c>
      <c r="F114" s="134" t="s">
        <v>37</v>
      </c>
      <c r="G114" s="80">
        <v>9900210020</v>
      </c>
      <c r="H114" s="81" t="s">
        <v>105</v>
      </c>
      <c r="I114" s="129">
        <f t="shared" si="8"/>
        <v>3300000</v>
      </c>
      <c r="J114" s="129">
        <v>1500000</v>
      </c>
      <c r="K114" s="129">
        <v>1800000</v>
      </c>
      <c r="L114" s="133"/>
      <c r="M114" s="129">
        <f t="shared" si="9"/>
        <v>3300000</v>
      </c>
    </row>
    <row r="115" spans="2:13" ht="56.25">
      <c r="B115" s="112"/>
      <c r="C115" s="38" t="s">
        <v>38</v>
      </c>
      <c r="D115" s="130" t="s">
        <v>346</v>
      </c>
      <c r="E115" s="134" t="s">
        <v>20</v>
      </c>
      <c r="F115" s="134" t="s">
        <v>39</v>
      </c>
      <c r="G115" s="80"/>
      <c r="H115" s="81"/>
      <c r="I115" s="129">
        <f t="shared" si="8"/>
        <v>252000</v>
      </c>
      <c r="J115" s="129">
        <f t="shared" ref="J115:L118" si="11">J116</f>
        <v>63000</v>
      </c>
      <c r="K115" s="129">
        <f t="shared" si="11"/>
        <v>189000</v>
      </c>
      <c r="L115" s="133">
        <f t="shared" si="11"/>
        <v>0</v>
      </c>
      <c r="M115" s="129">
        <f t="shared" si="9"/>
        <v>252000</v>
      </c>
    </row>
    <row r="116" spans="2:13" ht="37.5">
      <c r="B116" s="112"/>
      <c r="C116" s="38" t="s">
        <v>98</v>
      </c>
      <c r="D116" s="130" t="s">
        <v>346</v>
      </c>
      <c r="E116" s="134" t="s">
        <v>20</v>
      </c>
      <c r="F116" s="134" t="s">
        <v>39</v>
      </c>
      <c r="G116" s="80">
        <v>5000000000</v>
      </c>
      <c r="H116" s="81"/>
      <c r="I116" s="129">
        <f t="shared" si="8"/>
        <v>252000</v>
      </c>
      <c r="J116" s="129">
        <f t="shared" si="11"/>
        <v>63000</v>
      </c>
      <c r="K116" s="129">
        <f t="shared" si="11"/>
        <v>189000</v>
      </c>
      <c r="L116" s="133">
        <f t="shared" si="11"/>
        <v>0</v>
      </c>
      <c r="M116" s="129">
        <f t="shared" si="9"/>
        <v>252000</v>
      </c>
    </row>
    <row r="117" spans="2:13" ht="37.5">
      <c r="B117" s="112"/>
      <c r="C117" s="38" t="s">
        <v>350</v>
      </c>
      <c r="D117" s="130" t="s">
        <v>346</v>
      </c>
      <c r="E117" s="134" t="s">
        <v>20</v>
      </c>
      <c r="F117" s="134" t="s">
        <v>39</v>
      </c>
      <c r="G117" s="80">
        <v>5010000000</v>
      </c>
      <c r="H117" s="81"/>
      <c r="I117" s="129">
        <f t="shared" si="8"/>
        <v>252000</v>
      </c>
      <c r="J117" s="129">
        <f t="shared" si="11"/>
        <v>63000</v>
      </c>
      <c r="K117" s="129">
        <f t="shared" si="11"/>
        <v>189000</v>
      </c>
      <c r="L117" s="133">
        <f t="shared" si="11"/>
        <v>0</v>
      </c>
      <c r="M117" s="129">
        <f t="shared" si="9"/>
        <v>252000</v>
      </c>
    </row>
    <row r="118" spans="2:13" ht="168.75">
      <c r="B118" s="112"/>
      <c r="C118" s="38" t="s">
        <v>103</v>
      </c>
      <c r="D118" s="130" t="s">
        <v>346</v>
      </c>
      <c r="E118" s="134" t="s">
        <v>20</v>
      </c>
      <c r="F118" s="134" t="s">
        <v>39</v>
      </c>
      <c r="G118" s="80">
        <v>5010060070</v>
      </c>
      <c r="H118" s="81"/>
      <c r="I118" s="129">
        <f t="shared" si="8"/>
        <v>252000</v>
      </c>
      <c r="J118" s="129">
        <f t="shared" si="11"/>
        <v>63000</v>
      </c>
      <c r="K118" s="129">
        <f t="shared" si="11"/>
        <v>189000</v>
      </c>
      <c r="L118" s="133">
        <f t="shared" si="11"/>
        <v>0</v>
      </c>
      <c r="M118" s="129">
        <f t="shared" si="9"/>
        <v>252000</v>
      </c>
    </row>
    <row r="119" spans="2:13" ht="37.5">
      <c r="B119" s="112"/>
      <c r="C119" s="38" t="s">
        <v>104</v>
      </c>
      <c r="D119" s="130" t="s">
        <v>346</v>
      </c>
      <c r="E119" s="134" t="s">
        <v>20</v>
      </c>
      <c r="F119" s="134" t="s">
        <v>39</v>
      </c>
      <c r="G119" s="80">
        <v>5010060070</v>
      </c>
      <c r="H119" s="81" t="s">
        <v>105</v>
      </c>
      <c r="I119" s="129">
        <f t="shared" si="8"/>
        <v>252000</v>
      </c>
      <c r="J119" s="129">
        <v>63000</v>
      </c>
      <c r="K119" s="129">
        <v>189000</v>
      </c>
      <c r="L119" s="133"/>
      <c r="M119" s="129">
        <f t="shared" si="9"/>
        <v>252000</v>
      </c>
    </row>
    <row r="120" spans="2:13" ht="37.5">
      <c r="B120" s="112"/>
      <c r="C120" s="38" t="s">
        <v>40</v>
      </c>
      <c r="D120" s="130" t="s">
        <v>346</v>
      </c>
      <c r="E120" s="134" t="s">
        <v>20</v>
      </c>
      <c r="F120" s="134" t="s">
        <v>41</v>
      </c>
      <c r="G120" s="80"/>
      <c r="H120" s="81"/>
      <c r="I120" s="129">
        <f t="shared" si="8"/>
        <v>6420000</v>
      </c>
      <c r="J120" s="129">
        <f>J121+J125+J129+J136</f>
        <v>8110000</v>
      </c>
      <c r="K120" s="129">
        <f>K121+K125+K129+K136</f>
        <v>-1690000</v>
      </c>
      <c r="L120" s="133">
        <f>L121+L125+L129+L136</f>
        <v>0</v>
      </c>
      <c r="M120" s="129">
        <f t="shared" si="9"/>
        <v>6420000</v>
      </c>
    </row>
    <row r="121" spans="2:13" ht="37.5">
      <c r="B121" s="112"/>
      <c r="C121" s="38" t="s">
        <v>220</v>
      </c>
      <c r="D121" s="130" t="s">
        <v>346</v>
      </c>
      <c r="E121" s="134" t="s">
        <v>20</v>
      </c>
      <c r="F121" s="134" t="s">
        <v>41</v>
      </c>
      <c r="G121" s="80">
        <v>6300000000</v>
      </c>
      <c r="H121" s="81"/>
      <c r="I121" s="129">
        <f t="shared" si="8"/>
        <v>0</v>
      </c>
      <c r="J121" s="129">
        <f t="shared" ref="J121:L123" si="12">J122</f>
        <v>1840000</v>
      </c>
      <c r="K121" s="129">
        <f t="shared" si="12"/>
        <v>-1840000</v>
      </c>
      <c r="L121" s="133">
        <f t="shared" si="12"/>
        <v>0</v>
      </c>
      <c r="M121" s="129">
        <f t="shared" si="9"/>
        <v>0</v>
      </c>
    </row>
    <row r="122" spans="2:13" ht="56.25">
      <c r="B122" s="112"/>
      <c r="C122" s="38" t="s">
        <v>221</v>
      </c>
      <c r="D122" s="130" t="s">
        <v>346</v>
      </c>
      <c r="E122" s="134" t="s">
        <v>20</v>
      </c>
      <c r="F122" s="134" t="s">
        <v>41</v>
      </c>
      <c r="G122" s="80">
        <v>6310000000</v>
      </c>
      <c r="H122" s="81"/>
      <c r="I122" s="129">
        <f t="shared" si="8"/>
        <v>0</v>
      </c>
      <c r="J122" s="129">
        <f t="shared" si="12"/>
        <v>1840000</v>
      </c>
      <c r="K122" s="129">
        <f t="shared" si="12"/>
        <v>-1840000</v>
      </c>
      <c r="L122" s="133">
        <f t="shared" si="12"/>
        <v>0</v>
      </c>
      <c r="M122" s="129">
        <f t="shared" si="9"/>
        <v>0</v>
      </c>
    </row>
    <row r="123" spans="2:13" ht="37.5">
      <c r="B123" s="112"/>
      <c r="C123" s="38" t="s">
        <v>222</v>
      </c>
      <c r="D123" s="130" t="s">
        <v>346</v>
      </c>
      <c r="E123" s="134" t="s">
        <v>20</v>
      </c>
      <c r="F123" s="134" t="s">
        <v>41</v>
      </c>
      <c r="G123" s="80">
        <v>6310010050</v>
      </c>
      <c r="H123" s="81"/>
      <c r="I123" s="129">
        <f t="shared" si="8"/>
        <v>0</v>
      </c>
      <c r="J123" s="129">
        <f t="shared" si="12"/>
        <v>1840000</v>
      </c>
      <c r="K123" s="129">
        <f t="shared" si="12"/>
        <v>-1840000</v>
      </c>
      <c r="L123" s="133">
        <f t="shared" si="12"/>
        <v>0</v>
      </c>
      <c r="M123" s="129">
        <f t="shared" si="9"/>
        <v>0</v>
      </c>
    </row>
    <row r="124" spans="2:13" ht="37.5">
      <c r="B124" s="112"/>
      <c r="C124" s="38" t="s">
        <v>169</v>
      </c>
      <c r="D124" s="130" t="s">
        <v>346</v>
      </c>
      <c r="E124" s="134" t="s">
        <v>20</v>
      </c>
      <c r="F124" s="134" t="s">
        <v>41</v>
      </c>
      <c r="G124" s="80">
        <v>6310010050</v>
      </c>
      <c r="H124" s="81" t="s">
        <v>189</v>
      </c>
      <c r="I124" s="129">
        <f t="shared" si="8"/>
        <v>0</v>
      </c>
      <c r="J124" s="129">
        <v>1840000</v>
      </c>
      <c r="K124" s="129">
        <v>-1840000</v>
      </c>
      <c r="L124" s="133"/>
      <c r="M124" s="129">
        <f t="shared" si="9"/>
        <v>0</v>
      </c>
    </row>
    <row r="125" spans="2:13" ht="75">
      <c r="B125" s="112"/>
      <c r="C125" s="38" t="s">
        <v>274</v>
      </c>
      <c r="D125" s="130" t="s">
        <v>346</v>
      </c>
      <c r="E125" s="134" t="s">
        <v>20</v>
      </c>
      <c r="F125" s="134" t="s">
        <v>41</v>
      </c>
      <c r="G125" s="80">
        <v>6600000000</v>
      </c>
      <c r="H125" s="81"/>
      <c r="I125" s="129">
        <f t="shared" si="8"/>
        <v>5970000</v>
      </c>
      <c r="J125" s="129">
        <f t="shared" ref="J125:L127" si="13">J126</f>
        <v>5970000</v>
      </c>
      <c r="K125" s="129">
        <f t="shared" si="13"/>
        <v>0</v>
      </c>
      <c r="L125" s="133">
        <f t="shared" si="13"/>
        <v>0</v>
      </c>
      <c r="M125" s="129">
        <f t="shared" si="9"/>
        <v>5970000</v>
      </c>
    </row>
    <row r="126" spans="2:13" ht="37.5">
      <c r="B126" s="112"/>
      <c r="C126" s="38" t="s">
        <v>275</v>
      </c>
      <c r="D126" s="130" t="s">
        <v>346</v>
      </c>
      <c r="E126" s="134" t="s">
        <v>20</v>
      </c>
      <c r="F126" s="134" t="s">
        <v>41</v>
      </c>
      <c r="G126" s="80">
        <v>6610000000</v>
      </c>
      <c r="H126" s="81"/>
      <c r="I126" s="129">
        <f t="shared" si="8"/>
        <v>5970000</v>
      </c>
      <c r="J126" s="129">
        <f t="shared" si="13"/>
        <v>5970000</v>
      </c>
      <c r="K126" s="129">
        <f t="shared" si="13"/>
        <v>0</v>
      </c>
      <c r="L126" s="133">
        <f t="shared" si="13"/>
        <v>0</v>
      </c>
      <c r="M126" s="129">
        <f t="shared" si="9"/>
        <v>5970000</v>
      </c>
    </row>
    <row r="127" spans="2:13" ht="75">
      <c r="B127" s="112"/>
      <c r="C127" s="38" t="s">
        <v>351</v>
      </c>
      <c r="D127" s="130" t="s">
        <v>346</v>
      </c>
      <c r="E127" s="134" t="s">
        <v>20</v>
      </c>
      <c r="F127" s="134" t="s">
        <v>41</v>
      </c>
      <c r="G127" s="80">
        <v>6610010040</v>
      </c>
      <c r="H127" s="81"/>
      <c r="I127" s="129">
        <f t="shared" si="8"/>
        <v>5970000</v>
      </c>
      <c r="J127" s="129">
        <f t="shared" si="13"/>
        <v>5970000</v>
      </c>
      <c r="K127" s="129">
        <f t="shared" si="13"/>
        <v>0</v>
      </c>
      <c r="L127" s="133">
        <f t="shared" si="13"/>
        <v>0</v>
      </c>
      <c r="M127" s="129">
        <f t="shared" si="9"/>
        <v>5970000</v>
      </c>
    </row>
    <row r="128" spans="2:13" ht="37.5">
      <c r="B128" s="112"/>
      <c r="C128" s="38" t="s">
        <v>104</v>
      </c>
      <c r="D128" s="130" t="s">
        <v>346</v>
      </c>
      <c r="E128" s="134" t="s">
        <v>20</v>
      </c>
      <c r="F128" s="134" t="s">
        <v>41</v>
      </c>
      <c r="G128" s="80">
        <v>6610010040</v>
      </c>
      <c r="H128" s="81" t="s">
        <v>105</v>
      </c>
      <c r="I128" s="129">
        <f t="shared" si="8"/>
        <v>5970000</v>
      </c>
      <c r="J128" s="129">
        <v>5970000</v>
      </c>
      <c r="K128" s="129"/>
      <c r="L128" s="133"/>
      <c r="M128" s="129">
        <f t="shared" si="9"/>
        <v>5970000</v>
      </c>
    </row>
    <row r="129" spans="2:13" ht="56.25">
      <c r="B129" s="112"/>
      <c r="C129" s="38" t="s">
        <v>278</v>
      </c>
      <c r="D129" s="130" t="s">
        <v>346</v>
      </c>
      <c r="E129" s="134" t="s">
        <v>20</v>
      </c>
      <c r="F129" s="134" t="s">
        <v>41</v>
      </c>
      <c r="G129" s="80">
        <v>6700000000</v>
      </c>
      <c r="H129" s="81"/>
      <c r="I129" s="129">
        <f t="shared" si="8"/>
        <v>350000</v>
      </c>
      <c r="J129" s="129">
        <f>J130+J133</f>
        <v>200000</v>
      </c>
      <c r="K129" s="129">
        <f>K130+K133</f>
        <v>150000</v>
      </c>
      <c r="L129" s="133">
        <f>L130+L133</f>
        <v>0</v>
      </c>
      <c r="M129" s="129">
        <f t="shared" si="9"/>
        <v>350000</v>
      </c>
    </row>
    <row r="130" spans="2:13" ht="37.5">
      <c r="B130" s="112"/>
      <c r="C130" s="38" t="s">
        <v>279</v>
      </c>
      <c r="D130" s="130" t="s">
        <v>346</v>
      </c>
      <c r="E130" s="134" t="s">
        <v>20</v>
      </c>
      <c r="F130" s="134" t="s">
        <v>41</v>
      </c>
      <c r="G130" s="80">
        <v>6710000000</v>
      </c>
      <c r="H130" s="81"/>
      <c r="I130" s="129">
        <f t="shared" si="8"/>
        <v>200000</v>
      </c>
      <c r="J130" s="129">
        <f t="shared" ref="J130:L131" si="14">J131</f>
        <v>50000</v>
      </c>
      <c r="K130" s="129">
        <f t="shared" si="14"/>
        <v>150000</v>
      </c>
      <c r="L130" s="133">
        <f t="shared" si="14"/>
        <v>0</v>
      </c>
      <c r="M130" s="129">
        <f t="shared" si="9"/>
        <v>200000</v>
      </c>
    </row>
    <row r="131" spans="2:13">
      <c r="B131" s="112"/>
      <c r="C131" s="38" t="s">
        <v>280</v>
      </c>
      <c r="D131" s="130" t="s">
        <v>346</v>
      </c>
      <c r="E131" s="134" t="s">
        <v>20</v>
      </c>
      <c r="F131" s="134" t="s">
        <v>41</v>
      </c>
      <c r="G131" s="80">
        <v>6710010220</v>
      </c>
      <c r="H131" s="81"/>
      <c r="I131" s="129">
        <f t="shared" si="8"/>
        <v>200000</v>
      </c>
      <c r="J131" s="129">
        <f t="shared" si="14"/>
        <v>50000</v>
      </c>
      <c r="K131" s="129">
        <f t="shared" si="14"/>
        <v>150000</v>
      </c>
      <c r="L131" s="133">
        <f t="shared" si="14"/>
        <v>0</v>
      </c>
      <c r="M131" s="129">
        <f t="shared" si="9"/>
        <v>200000</v>
      </c>
    </row>
    <row r="132" spans="2:13" ht="37.5">
      <c r="B132" s="112"/>
      <c r="C132" s="38" t="s">
        <v>104</v>
      </c>
      <c r="D132" s="130" t="s">
        <v>346</v>
      </c>
      <c r="E132" s="134" t="s">
        <v>20</v>
      </c>
      <c r="F132" s="134" t="s">
        <v>41</v>
      </c>
      <c r="G132" s="80">
        <v>6710010220</v>
      </c>
      <c r="H132" s="81" t="s">
        <v>105</v>
      </c>
      <c r="I132" s="129">
        <f t="shared" si="8"/>
        <v>200000</v>
      </c>
      <c r="J132" s="129">
        <v>50000</v>
      </c>
      <c r="K132" s="129">
        <v>150000</v>
      </c>
      <c r="L132" s="133"/>
      <c r="M132" s="129">
        <f t="shared" si="9"/>
        <v>200000</v>
      </c>
    </row>
    <row r="133" spans="2:13" ht="56.25">
      <c r="B133" s="112"/>
      <c r="C133" s="38" t="s">
        <v>281</v>
      </c>
      <c r="D133" s="130" t="s">
        <v>346</v>
      </c>
      <c r="E133" s="134" t="s">
        <v>20</v>
      </c>
      <c r="F133" s="134" t="s">
        <v>41</v>
      </c>
      <c r="G133" s="80">
        <v>6720000000</v>
      </c>
      <c r="H133" s="81"/>
      <c r="I133" s="129">
        <f t="shared" si="8"/>
        <v>150000</v>
      </c>
      <c r="J133" s="129">
        <f t="shared" ref="J133:L134" si="15">J134</f>
        <v>150000</v>
      </c>
      <c r="K133" s="129">
        <f t="shared" si="15"/>
        <v>0</v>
      </c>
      <c r="L133" s="133">
        <f t="shared" si="15"/>
        <v>0</v>
      </c>
      <c r="M133" s="129">
        <f t="shared" si="9"/>
        <v>150000</v>
      </c>
    </row>
    <row r="134" spans="2:13" ht="37.5">
      <c r="B134" s="112"/>
      <c r="C134" s="38" t="s">
        <v>282</v>
      </c>
      <c r="D134" s="130" t="s">
        <v>346</v>
      </c>
      <c r="E134" s="134" t="s">
        <v>20</v>
      </c>
      <c r="F134" s="134" t="s">
        <v>41</v>
      </c>
      <c r="G134" s="80">
        <v>6720010530</v>
      </c>
      <c r="H134" s="81"/>
      <c r="I134" s="129">
        <f t="shared" si="8"/>
        <v>150000</v>
      </c>
      <c r="J134" s="129">
        <f t="shared" si="15"/>
        <v>150000</v>
      </c>
      <c r="K134" s="129">
        <f t="shared" si="15"/>
        <v>0</v>
      </c>
      <c r="L134" s="133">
        <f t="shared" si="15"/>
        <v>0</v>
      </c>
      <c r="M134" s="129">
        <f t="shared" si="9"/>
        <v>150000</v>
      </c>
    </row>
    <row r="135" spans="2:13" ht="37.5">
      <c r="B135" s="112"/>
      <c r="C135" s="38" t="s">
        <v>104</v>
      </c>
      <c r="D135" s="130" t="s">
        <v>346</v>
      </c>
      <c r="E135" s="134" t="s">
        <v>20</v>
      </c>
      <c r="F135" s="134" t="s">
        <v>41</v>
      </c>
      <c r="G135" s="80">
        <v>6720010530</v>
      </c>
      <c r="H135" s="81" t="s">
        <v>105</v>
      </c>
      <c r="I135" s="129">
        <f t="shared" si="8"/>
        <v>150000</v>
      </c>
      <c r="J135" s="129">
        <v>150000</v>
      </c>
      <c r="K135" s="129">
        <v>0</v>
      </c>
      <c r="L135" s="133"/>
      <c r="M135" s="129">
        <f t="shared" si="9"/>
        <v>150000</v>
      </c>
    </row>
    <row r="136" spans="2:13">
      <c r="B136" s="112"/>
      <c r="C136" s="38" t="s">
        <v>284</v>
      </c>
      <c r="D136" s="130" t="s">
        <v>346</v>
      </c>
      <c r="E136" s="134" t="s">
        <v>20</v>
      </c>
      <c r="F136" s="134" t="s">
        <v>41</v>
      </c>
      <c r="G136" s="80">
        <v>6800000000</v>
      </c>
      <c r="H136" s="81"/>
      <c r="I136" s="129">
        <f t="shared" ref="I136:I199" si="16">SUM(J136:L136)</f>
        <v>100000</v>
      </c>
      <c r="J136" s="129">
        <f t="shared" ref="J136:L138" si="17">J137</f>
        <v>100000</v>
      </c>
      <c r="K136" s="129">
        <f t="shared" si="17"/>
        <v>0</v>
      </c>
      <c r="L136" s="133">
        <f t="shared" si="17"/>
        <v>0</v>
      </c>
      <c r="M136" s="129">
        <f t="shared" ref="M136:M199" si="18">I136</f>
        <v>100000</v>
      </c>
    </row>
    <row r="137" spans="2:13" ht="37.5">
      <c r="B137" s="112"/>
      <c r="C137" s="38" t="s">
        <v>285</v>
      </c>
      <c r="D137" s="130" t="s">
        <v>346</v>
      </c>
      <c r="E137" s="134" t="s">
        <v>20</v>
      </c>
      <c r="F137" s="134" t="s">
        <v>41</v>
      </c>
      <c r="G137" s="80">
        <v>6810000000</v>
      </c>
      <c r="H137" s="81"/>
      <c r="I137" s="129">
        <f t="shared" si="16"/>
        <v>100000</v>
      </c>
      <c r="J137" s="129">
        <f t="shared" si="17"/>
        <v>100000</v>
      </c>
      <c r="K137" s="129">
        <f t="shared" si="17"/>
        <v>0</v>
      </c>
      <c r="L137" s="133">
        <f t="shared" si="17"/>
        <v>0</v>
      </c>
      <c r="M137" s="129">
        <f t="shared" si="18"/>
        <v>100000</v>
      </c>
    </row>
    <row r="138" spans="2:13">
      <c r="B138" s="112"/>
      <c r="C138" s="38" t="s">
        <v>286</v>
      </c>
      <c r="D138" s="130" t="s">
        <v>346</v>
      </c>
      <c r="E138" s="134" t="s">
        <v>20</v>
      </c>
      <c r="F138" s="134" t="s">
        <v>41</v>
      </c>
      <c r="G138" s="80">
        <v>6810010490</v>
      </c>
      <c r="H138" s="81"/>
      <c r="I138" s="129">
        <f t="shared" si="16"/>
        <v>100000</v>
      </c>
      <c r="J138" s="129">
        <f t="shared" si="17"/>
        <v>100000</v>
      </c>
      <c r="K138" s="129">
        <f t="shared" si="17"/>
        <v>0</v>
      </c>
      <c r="L138" s="133">
        <f t="shared" si="17"/>
        <v>0</v>
      </c>
      <c r="M138" s="129">
        <f t="shared" si="18"/>
        <v>100000</v>
      </c>
    </row>
    <row r="139" spans="2:13" ht="37.5">
      <c r="B139" s="112"/>
      <c r="C139" s="38" t="s">
        <v>104</v>
      </c>
      <c r="D139" s="130" t="s">
        <v>346</v>
      </c>
      <c r="E139" s="134" t="s">
        <v>20</v>
      </c>
      <c r="F139" s="134" t="s">
        <v>41</v>
      </c>
      <c r="G139" s="80">
        <v>6810010490</v>
      </c>
      <c r="H139" s="81" t="s">
        <v>105</v>
      </c>
      <c r="I139" s="129">
        <f t="shared" si="16"/>
        <v>100000</v>
      </c>
      <c r="J139" s="129">
        <v>100000</v>
      </c>
      <c r="K139" s="129">
        <v>0</v>
      </c>
      <c r="L139" s="133"/>
      <c r="M139" s="129">
        <f t="shared" si="18"/>
        <v>100000</v>
      </c>
    </row>
    <row r="140" spans="2:13">
      <c r="B140" s="112"/>
      <c r="C140" s="38" t="s">
        <v>43</v>
      </c>
      <c r="D140" s="130" t="s">
        <v>346</v>
      </c>
      <c r="E140" s="134" t="s">
        <v>23</v>
      </c>
      <c r="F140" s="134" t="s">
        <v>85</v>
      </c>
      <c r="G140" s="80"/>
      <c r="H140" s="81"/>
      <c r="I140" s="129">
        <f t="shared" si="16"/>
        <v>10346500</v>
      </c>
      <c r="J140" s="129">
        <f>J150+J145</f>
        <v>7503900</v>
      </c>
      <c r="K140" s="129">
        <f>K150+K141+K145+K157</f>
        <v>2842600</v>
      </c>
      <c r="L140" s="133">
        <f>L150</f>
        <v>0</v>
      </c>
      <c r="M140" s="129">
        <f t="shared" si="18"/>
        <v>10346500</v>
      </c>
    </row>
    <row r="141" spans="2:13">
      <c r="B141" s="112"/>
      <c r="C141" s="38" t="s">
        <v>45</v>
      </c>
      <c r="D141" s="130" t="s">
        <v>346</v>
      </c>
      <c r="E141" s="134" t="s">
        <v>23</v>
      </c>
      <c r="F141" s="134" t="s">
        <v>27</v>
      </c>
      <c r="G141" s="80"/>
      <c r="H141" s="81"/>
      <c r="I141" s="129">
        <f t="shared" si="16"/>
        <v>173300</v>
      </c>
      <c r="J141" s="129"/>
      <c r="K141" s="129">
        <f>K142</f>
        <v>173300</v>
      </c>
      <c r="L141" s="133"/>
      <c r="M141" s="129">
        <f t="shared" si="18"/>
        <v>173300</v>
      </c>
    </row>
    <row r="142" spans="2:13" ht="37.5">
      <c r="B142" s="112"/>
      <c r="C142" s="38" t="s">
        <v>315</v>
      </c>
      <c r="D142" s="130" t="s">
        <v>346</v>
      </c>
      <c r="E142" s="134" t="s">
        <v>23</v>
      </c>
      <c r="F142" s="134" t="s">
        <v>27</v>
      </c>
      <c r="G142" s="80">
        <v>9900000000</v>
      </c>
      <c r="H142" s="81"/>
      <c r="I142" s="129">
        <f t="shared" si="16"/>
        <v>173300</v>
      </c>
      <c r="J142" s="129"/>
      <c r="K142" s="129">
        <f>K143</f>
        <v>173300</v>
      </c>
      <c r="L142" s="133"/>
      <c r="M142" s="129">
        <f t="shared" si="18"/>
        <v>173300</v>
      </c>
    </row>
    <row r="143" spans="2:13" ht="56.25">
      <c r="B143" s="112"/>
      <c r="C143" s="38" t="s">
        <v>316</v>
      </c>
      <c r="D143" s="130" t="s">
        <v>346</v>
      </c>
      <c r="E143" s="134" t="s">
        <v>23</v>
      </c>
      <c r="F143" s="134" t="s">
        <v>27</v>
      </c>
      <c r="G143" s="80">
        <v>9900010100</v>
      </c>
      <c r="H143" s="81"/>
      <c r="I143" s="129">
        <f t="shared" si="16"/>
        <v>173300</v>
      </c>
      <c r="J143" s="129"/>
      <c r="K143" s="129">
        <f>K144</f>
        <v>173300</v>
      </c>
      <c r="L143" s="133"/>
      <c r="M143" s="129">
        <f t="shared" si="18"/>
        <v>173300</v>
      </c>
    </row>
    <row r="144" spans="2:13">
      <c r="B144" s="112"/>
      <c r="C144" s="38" t="s">
        <v>127</v>
      </c>
      <c r="D144" s="130" t="s">
        <v>346</v>
      </c>
      <c r="E144" s="134" t="s">
        <v>23</v>
      </c>
      <c r="F144" s="134" t="s">
        <v>27</v>
      </c>
      <c r="G144" s="80">
        <v>9900010100</v>
      </c>
      <c r="H144" s="81" t="s">
        <v>128</v>
      </c>
      <c r="I144" s="129">
        <f t="shared" si="16"/>
        <v>173300</v>
      </c>
      <c r="J144" s="129"/>
      <c r="K144" s="129">
        <v>173300</v>
      </c>
      <c r="L144" s="133"/>
      <c r="M144" s="129">
        <f t="shared" si="18"/>
        <v>173300</v>
      </c>
    </row>
    <row r="145" spans="2:13">
      <c r="B145" s="112"/>
      <c r="C145" s="38" t="s">
        <v>46</v>
      </c>
      <c r="D145" s="130" t="s">
        <v>346</v>
      </c>
      <c r="E145" s="134" t="s">
        <v>23</v>
      </c>
      <c r="F145" s="134" t="s">
        <v>47</v>
      </c>
      <c r="G145" s="80"/>
      <c r="H145" s="81"/>
      <c r="I145" s="129">
        <f t="shared" si="16"/>
        <v>1250000</v>
      </c>
      <c r="J145" s="129">
        <f t="shared" ref="J145:K148" si="19">J146</f>
        <v>0</v>
      </c>
      <c r="K145" s="129">
        <f t="shared" si="19"/>
        <v>1250000</v>
      </c>
      <c r="L145" s="133"/>
      <c r="M145" s="129">
        <f t="shared" si="18"/>
        <v>1250000</v>
      </c>
    </row>
    <row r="146" spans="2:13" ht="37.5">
      <c r="B146" s="112"/>
      <c r="C146" s="38" t="s">
        <v>216</v>
      </c>
      <c r="D146" s="130" t="s">
        <v>346</v>
      </c>
      <c r="E146" s="134" t="s">
        <v>23</v>
      </c>
      <c r="F146" s="134" t="s">
        <v>47</v>
      </c>
      <c r="G146" s="80">
        <v>6200000000</v>
      </c>
      <c r="H146" s="81"/>
      <c r="I146" s="129">
        <f t="shared" si="16"/>
        <v>1250000</v>
      </c>
      <c r="J146" s="129">
        <f t="shared" si="19"/>
        <v>0</v>
      </c>
      <c r="K146" s="129">
        <f t="shared" si="19"/>
        <v>1250000</v>
      </c>
      <c r="L146" s="133"/>
      <c r="M146" s="129">
        <f t="shared" si="18"/>
        <v>1250000</v>
      </c>
    </row>
    <row r="147" spans="2:13" ht="37.5">
      <c r="B147" s="112"/>
      <c r="C147" s="38" t="s">
        <v>217</v>
      </c>
      <c r="D147" s="130" t="s">
        <v>346</v>
      </c>
      <c r="E147" s="134" t="s">
        <v>23</v>
      </c>
      <c r="F147" s="134" t="s">
        <v>47</v>
      </c>
      <c r="G147" s="80">
        <v>6240000000</v>
      </c>
      <c r="H147" s="81"/>
      <c r="I147" s="129">
        <f t="shared" si="16"/>
        <v>1250000</v>
      </c>
      <c r="J147" s="129">
        <f t="shared" si="19"/>
        <v>0</v>
      </c>
      <c r="K147" s="129">
        <f t="shared" si="19"/>
        <v>1250000</v>
      </c>
      <c r="L147" s="133"/>
      <c r="M147" s="129">
        <f t="shared" si="18"/>
        <v>1250000</v>
      </c>
    </row>
    <row r="148" spans="2:13" ht="56.25">
      <c r="B148" s="112"/>
      <c r="C148" s="38" t="s">
        <v>218</v>
      </c>
      <c r="D148" s="130" t="s">
        <v>346</v>
      </c>
      <c r="E148" s="134" t="s">
        <v>23</v>
      </c>
      <c r="F148" s="134" t="s">
        <v>47</v>
      </c>
      <c r="G148" s="80">
        <v>6240010070</v>
      </c>
      <c r="H148" s="81"/>
      <c r="I148" s="129">
        <f t="shared" si="16"/>
        <v>1250000</v>
      </c>
      <c r="J148" s="129">
        <f t="shared" si="19"/>
        <v>0</v>
      </c>
      <c r="K148" s="129">
        <f t="shared" si="19"/>
        <v>1250000</v>
      </c>
      <c r="L148" s="133"/>
      <c r="M148" s="129">
        <f t="shared" si="18"/>
        <v>1250000</v>
      </c>
    </row>
    <row r="149" spans="2:13" ht="37.5">
      <c r="B149" s="112"/>
      <c r="C149" s="38" t="s">
        <v>104</v>
      </c>
      <c r="D149" s="130" t="s">
        <v>346</v>
      </c>
      <c r="E149" s="134" t="s">
        <v>23</v>
      </c>
      <c r="F149" s="134" t="s">
        <v>47</v>
      </c>
      <c r="G149" s="80">
        <v>6240010070</v>
      </c>
      <c r="H149" s="81" t="s">
        <v>105</v>
      </c>
      <c r="I149" s="129">
        <f t="shared" si="16"/>
        <v>1250000</v>
      </c>
      <c r="J149" s="129"/>
      <c r="K149" s="129">
        <v>1250000</v>
      </c>
      <c r="L149" s="133"/>
      <c r="M149" s="129">
        <f t="shared" si="18"/>
        <v>1250000</v>
      </c>
    </row>
    <row r="150" spans="2:13">
      <c r="B150" s="112"/>
      <c r="C150" s="38" t="s">
        <v>48</v>
      </c>
      <c r="D150" s="130" t="s">
        <v>346</v>
      </c>
      <c r="E150" s="134" t="s">
        <v>23</v>
      </c>
      <c r="F150" s="134" t="s">
        <v>37</v>
      </c>
      <c r="G150" s="80"/>
      <c r="H150" s="81"/>
      <c r="I150" s="129">
        <f t="shared" si="16"/>
        <v>8093200</v>
      </c>
      <c r="J150" s="129">
        <f t="shared" ref="J150:L151" si="20">J151</f>
        <v>7503900</v>
      </c>
      <c r="K150" s="129">
        <f t="shared" si="20"/>
        <v>589300</v>
      </c>
      <c r="L150" s="133">
        <f t="shared" si="20"/>
        <v>0</v>
      </c>
      <c r="M150" s="129">
        <f t="shared" si="18"/>
        <v>8093200</v>
      </c>
    </row>
    <row r="151" spans="2:13" ht="56.25">
      <c r="B151" s="112"/>
      <c r="C151" s="89" t="s">
        <v>224</v>
      </c>
      <c r="D151" s="130" t="s">
        <v>346</v>
      </c>
      <c r="E151" s="134" t="s">
        <v>23</v>
      </c>
      <c r="F151" s="134" t="s">
        <v>37</v>
      </c>
      <c r="G151" s="80">
        <v>6400000000</v>
      </c>
      <c r="H151" s="81"/>
      <c r="I151" s="129">
        <f t="shared" si="16"/>
        <v>8093200</v>
      </c>
      <c r="J151" s="129">
        <f t="shared" si="20"/>
        <v>7503900</v>
      </c>
      <c r="K151" s="129">
        <f t="shared" si="20"/>
        <v>589300</v>
      </c>
      <c r="L151" s="133">
        <f t="shared" si="20"/>
        <v>0</v>
      </c>
      <c r="M151" s="129">
        <f t="shared" si="18"/>
        <v>8093200</v>
      </c>
    </row>
    <row r="152" spans="2:13" ht="56.25">
      <c r="B152" s="112"/>
      <c r="C152" s="89" t="s">
        <v>225</v>
      </c>
      <c r="D152" s="130" t="s">
        <v>346</v>
      </c>
      <c r="E152" s="134" t="s">
        <v>23</v>
      </c>
      <c r="F152" s="134" t="s">
        <v>37</v>
      </c>
      <c r="G152" s="80">
        <v>6410000000</v>
      </c>
      <c r="H152" s="81"/>
      <c r="I152" s="129">
        <f t="shared" si="16"/>
        <v>8093200</v>
      </c>
      <c r="J152" s="129">
        <f>J155+J153</f>
        <v>7503900</v>
      </c>
      <c r="K152" s="129">
        <f>K155+K153</f>
        <v>589300</v>
      </c>
      <c r="L152" s="133">
        <f>L155</f>
        <v>0</v>
      </c>
      <c r="M152" s="129">
        <f t="shared" si="18"/>
        <v>8093200</v>
      </c>
    </row>
    <row r="153" spans="2:13" ht="75">
      <c r="B153" s="112"/>
      <c r="C153" s="38" t="s">
        <v>226</v>
      </c>
      <c r="D153" s="130" t="s">
        <v>346</v>
      </c>
      <c r="E153" s="134" t="s">
        <v>23</v>
      </c>
      <c r="F153" s="134" t="s">
        <v>37</v>
      </c>
      <c r="G153" s="80">
        <v>6410010250</v>
      </c>
      <c r="H153" s="81"/>
      <c r="I153" s="129">
        <f t="shared" si="16"/>
        <v>0</v>
      </c>
      <c r="J153" s="129">
        <f>J154</f>
        <v>7503900</v>
      </c>
      <c r="K153" s="129">
        <f>K154</f>
        <v>-7503900</v>
      </c>
      <c r="L153" s="133"/>
      <c r="M153" s="129">
        <f t="shared" si="18"/>
        <v>0</v>
      </c>
    </row>
    <row r="154" spans="2:13" ht="37.5">
      <c r="B154" s="112"/>
      <c r="C154" s="38" t="s">
        <v>104</v>
      </c>
      <c r="D154" s="130" t="s">
        <v>346</v>
      </c>
      <c r="E154" s="134" t="s">
        <v>23</v>
      </c>
      <c r="F154" s="134" t="s">
        <v>37</v>
      </c>
      <c r="G154" s="80">
        <v>6410010250</v>
      </c>
      <c r="H154" s="81" t="s">
        <v>105</v>
      </c>
      <c r="I154" s="129">
        <f t="shared" si="16"/>
        <v>0</v>
      </c>
      <c r="J154" s="129">
        <v>7503900</v>
      </c>
      <c r="K154" s="129">
        <v>-7503900</v>
      </c>
      <c r="L154" s="133"/>
      <c r="M154" s="129">
        <f t="shared" si="18"/>
        <v>0</v>
      </c>
    </row>
    <row r="155" spans="2:13" ht="76.5" customHeight="1">
      <c r="B155" s="112"/>
      <c r="C155" s="89" t="s">
        <v>227</v>
      </c>
      <c r="D155" s="130" t="s">
        <v>346</v>
      </c>
      <c r="E155" s="134" t="s">
        <v>23</v>
      </c>
      <c r="F155" s="134" t="s">
        <v>37</v>
      </c>
      <c r="G155" s="80" t="s">
        <v>228</v>
      </c>
      <c r="H155" s="81"/>
      <c r="I155" s="129">
        <f t="shared" si="16"/>
        <v>8093200</v>
      </c>
      <c r="J155" s="129">
        <f>J156</f>
        <v>0</v>
      </c>
      <c r="K155" s="129">
        <f>K156</f>
        <v>8093200</v>
      </c>
      <c r="L155" s="133">
        <f>L156</f>
        <v>0</v>
      </c>
      <c r="M155" s="129">
        <f t="shared" si="18"/>
        <v>8093200</v>
      </c>
    </row>
    <row r="156" spans="2:13" ht="37.5">
      <c r="B156" s="112"/>
      <c r="C156" s="38" t="s">
        <v>104</v>
      </c>
      <c r="D156" s="130" t="s">
        <v>346</v>
      </c>
      <c r="E156" s="134" t="s">
        <v>23</v>
      </c>
      <c r="F156" s="134" t="s">
        <v>37</v>
      </c>
      <c r="G156" s="80" t="s">
        <v>228</v>
      </c>
      <c r="H156" s="81" t="s">
        <v>105</v>
      </c>
      <c r="I156" s="129">
        <f t="shared" si="16"/>
        <v>8093200</v>
      </c>
      <c r="J156" s="129">
        <v>0</v>
      </c>
      <c r="K156" s="129">
        <f>589300+7503900</f>
        <v>8093200</v>
      </c>
      <c r="L156" s="133"/>
      <c r="M156" s="129">
        <f t="shared" si="18"/>
        <v>8093200</v>
      </c>
    </row>
    <row r="157" spans="2:13">
      <c r="B157" s="112"/>
      <c r="C157" s="38" t="s">
        <v>49</v>
      </c>
      <c r="D157" s="130" t="s">
        <v>346</v>
      </c>
      <c r="E157" s="134" t="s">
        <v>23</v>
      </c>
      <c r="F157" s="134" t="s">
        <v>50</v>
      </c>
      <c r="G157" s="80"/>
      <c r="H157" s="81"/>
      <c r="I157" s="129">
        <f t="shared" si="16"/>
        <v>830000</v>
      </c>
      <c r="J157" s="129"/>
      <c r="K157" s="129">
        <f>K158+K162</f>
        <v>830000</v>
      </c>
      <c r="L157" s="133"/>
      <c r="M157" s="129">
        <f t="shared" si="18"/>
        <v>830000</v>
      </c>
    </row>
    <row r="158" spans="2:13" ht="37.5">
      <c r="B158" s="112"/>
      <c r="C158" s="38" t="s">
        <v>159</v>
      </c>
      <c r="D158" s="130" t="s">
        <v>346</v>
      </c>
      <c r="E158" s="134" t="s">
        <v>23</v>
      </c>
      <c r="F158" s="134" t="s">
        <v>50</v>
      </c>
      <c r="G158" s="80">
        <v>5600000000</v>
      </c>
      <c r="H158" s="81"/>
      <c r="I158" s="129">
        <f t="shared" si="16"/>
        <v>500000</v>
      </c>
      <c r="J158" s="129"/>
      <c r="K158" s="129">
        <f>K159</f>
        <v>500000</v>
      </c>
      <c r="L158" s="133"/>
      <c r="M158" s="129">
        <f t="shared" si="18"/>
        <v>500000</v>
      </c>
    </row>
    <row r="159" spans="2:13" ht="56.25">
      <c r="B159" s="112"/>
      <c r="C159" s="38" t="s">
        <v>160</v>
      </c>
      <c r="D159" s="130" t="s">
        <v>346</v>
      </c>
      <c r="E159" s="134" t="s">
        <v>23</v>
      </c>
      <c r="F159" s="134" t="s">
        <v>50</v>
      </c>
      <c r="G159" s="80">
        <v>5610000000</v>
      </c>
      <c r="H159" s="81"/>
      <c r="I159" s="129">
        <f t="shared" si="16"/>
        <v>500000</v>
      </c>
      <c r="J159" s="129"/>
      <c r="K159" s="129">
        <f>K160</f>
        <v>500000</v>
      </c>
      <c r="L159" s="133"/>
      <c r="M159" s="129">
        <f t="shared" si="18"/>
        <v>500000</v>
      </c>
    </row>
    <row r="160" spans="2:13" ht="37.5">
      <c r="B160" s="112"/>
      <c r="C160" s="38" t="s">
        <v>161</v>
      </c>
      <c r="D160" s="130" t="s">
        <v>346</v>
      </c>
      <c r="E160" s="134" t="s">
        <v>23</v>
      </c>
      <c r="F160" s="134" t="s">
        <v>50</v>
      </c>
      <c r="G160" s="80">
        <v>5610010550</v>
      </c>
      <c r="H160" s="81"/>
      <c r="I160" s="129">
        <f t="shared" si="16"/>
        <v>500000</v>
      </c>
      <c r="J160" s="129"/>
      <c r="K160" s="129">
        <f>K161</f>
        <v>500000</v>
      </c>
      <c r="L160" s="133"/>
      <c r="M160" s="129">
        <f t="shared" si="18"/>
        <v>500000</v>
      </c>
    </row>
    <row r="161" spans="2:13" ht="37.5">
      <c r="B161" s="112"/>
      <c r="C161" s="38" t="s">
        <v>104</v>
      </c>
      <c r="D161" s="130" t="s">
        <v>346</v>
      </c>
      <c r="E161" s="134" t="s">
        <v>23</v>
      </c>
      <c r="F161" s="134" t="s">
        <v>50</v>
      </c>
      <c r="G161" s="80">
        <v>5610010550</v>
      </c>
      <c r="H161" s="81" t="s">
        <v>105</v>
      </c>
      <c r="I161" s="129">
        <f t="shared" si="16"/>
        <v>500000</v>
      </c>
      <c r="J161" s="129"/>
      <c r="K161" s="129">
        <v>500000</v>
      </c>
      <c r="L161" s="133"/>
      <c r="M161" s="129">
        <f t="shared" si="18"/>
        <v>500000</v>
      </c>
    </row>
    <row r="162" spans="2:13" ht="37.5">
      <c r="B162" s="112"/>
      <c r="C162" s="38" t="s">
        <v>162</v>
      </c>
      <c r="D162" s="130" t="s">
        <v>346</v>
      </c>
      <c r="E162" s="134" t="s">
        <v>23</v>
      </c>
      <c r="F162" s="134" t="s">
        <v>50</v>
      </c>
      <c r="G162" s="80">
        <v>5700000000</v>
      </c>
      <c r="H162" s="81"/>
      <c r="I162" s="129">
        <f t="shared" si="16"/>
        <v>330000</v>
      </c>
      <c r="J162" s="129"/>
      <c r="K162" s="129">
        <f>K163</f>
        <v>330000</v>
      </c>
      <c r="L162" s="133"/>
      <c r="M162" s="129">
        <f t="shared" si="18"/>
        <v>330000</v>
      </c>
    </row>
    <row r="163" spans="2:13" ht="37.5">
      <c r="B163" s="112"/>
      <c r="C163" s="38" t="s">
        <v>163</v>
      </c>
      <c r="D163" s="130" t="s">
        <v>346</v>
      </c>
      <c r="E163" s="134" t="s">
        <v>23</v>
      </c>
      <c r="F163" s="134" t="s">
        <v>50</v>
      </c>
      <c r="G163" s="80">
        <v>5710000000</v>
      </c>
      <c r="H163" s="81"/>
      <c r="I163" s="129">
        <f t="shared" si="16"/>
        <v>330000</v>
      </c>
      <c r="J163" s="129"/>
      <c r="K163" s="129">
        <f>K164</f>
        <v>330000</v>
      </c>
      <c r="L163" s="133"/>
      <c r="M163" s="129">
        <f t="shared" si="18"/>
        <v>330000</v>
      </c>
    </row>
    <row r="164" spans="2:13" ht="37.5">
      <c r="B164" s="112"/>
      <c r="C164" s="38" t="s">
        <v>164</v>
      </c>
      <c r="D164" s="130" t="s">
        <v>346</v>
      </c>
      <c r="E164" s="134" t="s">
        <v>23</v>
      </c>
      <c r="F164" s="134" t="s">
        <v>50</v>
      </c>
      <c r="G164" s="80">
        <v>5710010400</v>
      </c>
      <c r="H164" s="81"/>
      <c r="I164" s="129">
        <f t="shared" si="16"/>
        <v>330000</v>
      </c>
      <c r="J164" s="129"/>
      <c r="K164" s="129">
        <f>K165</f>
        <v>330000</v>
      </c>
      <c r="L164" s="133"/>
      <c r="M164" s="129">
        <f t="shared" si="18"/>
        <v>330000</v>
      </c>
    </row>
    <row r="165" spans="2:13" ht="37.5">
      <c r="B165" s="112"/>
      <c r="C165" s="38" t="s">
        <v>104</v>
      </c>
      <c r="D165" s="130" t="s">
        <v>346</v>
      </c>
      <c r="E165" s="134" t="s">
        <v>23</v>
      </c>
      <c r="F165" s="134" t="s">
        <v>50</v>
      </c>
      <c r="G165" s="80">
        <v>5710010400</v>
      </c>
      <c r="H165" s="81" t="s">
        <v>105</v>
      </c>
      <c r="I165" s="129">
        <f t="shared" si="16"/>
        <v>330000</v>
      </c>
      <c r="J165" s="129"/>
      <c r="K165" s="129">
        <v>330000</v>
      </c>
      <c r="L165" s="133"/>
      <c r="M165" s="129">
        <f t="shared" si="18"/>
        <v>330000</v>
      </c>
    </row>
    <row r="166" spans="2:13">
      <c r="B166" s="112"/>
      <c r="C166" s="38" t="s">
        <v>52</v>
      </c>
      <c r="D166" s="130" t="s">
        <v>346</v>
      </c>
      <c r="E166" s="134" t="s">
        <v>25</v>
      </c>
      <c r="F166" s="134" t="s">
        <v>85</v>
      </c>
      <c r="G166" s="80"/>
      <c r="H166" s="81"/>
      <c r="I166" s="129">
        <f t="shared" si="16"/>
        <v>507010300</v>
      </c>
      <c r="J166" s="129">
        <f>J167</f>
        <v>518062550</v>
      </c>
      <c r="K166" s="129">
        <f>K167</f>
        <v>-11052250</v>
      </c>
      <c r="L166" s="133">
        <f>L167</f>
        <v>0</v>
      </c>
      <c r="M166" s="129">
        <f t="shared" si="18"/>
        <v>507010300</v>
      </c>
    </row>
    <row r="167" spans="2:13">
      <c r="B167" s="112"/>
      <c r="C167" s="38" t="s">
        <v>53</v>
      </c>
      <c r="D167" s="130" t="s">
        <v>346</v>
      </c>
      <c r="E167" s="134" t="s">
        <v>25</v>
      </c>
      <c r="F167" s="134" t="s">
        <v>18</v>
      </c>
      <c r="G167" s="80"/>
      <c r="H167" s="81"/>
      <c r="I167" s="129">
        <f t="shared" si="16"/>
        <v>507010300</v>
      </c>
      <c r="J167" s="129">
        <f>J168+J179</f>
        <v>518062550</v>
      </c>
      <c r="K167" s="129">
        <f>K168+K179</f>
        <v>-11052250</v>
      </c>
      <c r="L167" s="133">
        <f>L168+L179</f>
        <v>0</v>
      </c>
      <c r="M167" s="129">
        <f t="shared" si="18"/>
        <v>507010300</v>
      </c>
    </row>
    <row r="168" spans="2:13" ht="56.25">
      <c r="B168" s="112"/>
      <c r="C168" s="38" t="s">
        <v>230</v>
      </c>
      <c r="D168" s="130" t="s">
        <v>346</v>
      </c>
      <c r="E168" s="134" t="s">
        <v>25</v>
      </c>
      <c r="F168" s="134" t="s">
        <v>18</v>
      </c>
      <c r="G168" s="80">
        <v>6500000000</v>
      </c>
      <c r="H168" s="81"/>
      <c r="I168" s="129">
        <f t="shared" si="16"/>
        <v>284772200</v>
      </c>
      <c r="J168" s="129">
        <f>J174+J169</f>
        <v>284318150</v>
      </c>
      <c r="K168" s="129">
        <f>K174+K169</f>
        <v>454050</v>
      </c>
      <c r="L168" s="133">
        <f>L174+L169</f>
        <v>0</v>
      </c>
      <c r="M168" s="129">
        <f t="shared" si="18"/>
        <v>284772200</v>
      </c>
    </row>
    <row r="169" spans="2:13">
      <c r="B169" s="112"/>
      <c r="C169" s="38" t="s">
        <v>246</v>
      </c>
      <c r="D169" s="130" t="s">
        <v>346</v>
      </c>
      <c r="E169" s="134" t="s">
        <v>25</v>
      </c>
      <c r="F169" s="134" t="s">
        <v>18</v>
      </c>
      <c r="G169" s="80">
        <v>65400000000</v>
      </c>
      <c r="H169" s="81"/>
      <c r="I169" s="129">
        <f t="shared" si="16"/>
        <v>267918200</v>
      </c>
      <c r="J169" s="129">
        <f>J170</f>
        <v>267364200</v>
      </c>
      <c r="K169" s="129">
        <f>K170+K172</f>
        <v>554000</v>
      </c>
      <c r="L169" s="133">
        <f>L170</f>
        <v>0</v>
      </c>
      <c r="M169" s="129">
        <f t="shared" si="18"/>
        <v>267918200</v>
      </c>
    </row>
    <row r="170" spans="2:13" ht="112.5">
      <c r="B170" s="112"/>
      <c r="C170" s="38" t="s">
        <v>247</v>
      </c>
      <c r="D170" s="130" t="s">
        <v>346</v>
      </c>
      <c r="E170" s="134" t="s">
        <v>25</v>
      </c>
      <c r="F170" s="134" t="s">
        <v>18</v>
      </c>
      <c r="G170" s="80" t="s">
        <v>248</v>
      </c>
      <c r="H170" s="81"/>
      <c r="I170" s="129">
        <f t="shared" si="16"/>
        <v>267364200</v>
      </c>
      <c r="J170" s="129">
        <f>J171</f>
        <v>267364200</v>
      </c>
      <c r="K170" s="129">
        <f>K171</f>
        <v>0</v>
      </c>
      <c r="L170" s="133">
        <f>L171</f>
        <v>0</v>
      </c>
      <c r="M170" s="129">
        <f t="shared" si="18"/>
        <v>267364200</v>
      </c>
    </row>
    <row r="171" spans="2:13" ht="37.5">
      <c r="B171" s="112"/>
      <c r="C171" s="38" t="s">
        <v>233</v>
      </c>
      <c r="D171" s="130" t="s">
        <v>346</v>
      </c>
      <c r="E171" s="134" t="s">
        <v>25</v>
      </c>
      <c r="F171" s="134" t="s">
        <v>18</v>
      </c>
      <c r="G171" s="80" t="s">
        <v>248</v>
      </c>
      <c r="H171" s="81" t="s">
        <v>244</v>
      </c>
      <c r="I171" s="129">
        <f t="shared" si="16"/>
        <v>267364200</v>
      </c>
      <c r="J171" s="129">
        <v>267364200</v>
      </c>
      <c r="K171" s="129">
        <v>0</v>
      </c>
      <c r="L171" s="133"/>
      <c r="M171" s="129">
        <f t="shared" si="18"/>
        <v>267364200</v>
      </c>
    </row>
    <row r="172" spans="2:13" ht="112.5">
      <c r="B172" s="112"/>
      <c r="C172" s="38" t="s">
        <v>247</v>
      </c>
      <c r="D172" s="130" t="s">
        <v>346</v>
      </c>
      <c r="E172" s="134" t="s">
        <v>25</v>
      </c>
      <c r="F172" s="134" t="s">
        <v>18</v>
      </c>
      <c r="G172" s="80" t="s">
        <v>249</v>
      </c>
      <c r="H172" s="81"/>
      <c r="I172" s="129">
        <f t="shared" si="16"/>
        <v>554000</v>
      </c>
      <c r="J172" s="129"/>
      <c r="K172" s="129">
        <f>K173</f>
        <v>554000</v>
      </c>
      <c r="L172" s="133"/>
      <c r="M172" s="129">
        <f t="shared" si="18"/>
        <v>554000</v>
      </c>
    </row>
    <row r="173" spans="2:13" ht="37.5">
      <c r="B173" s="112"/>
      <c r="C173" s="38" t="s">
        <v>233</v>
      </c>
      <c r="D173" s="130" t="s">
        <v>346</v>
      </c>
      <c r="E173" s="134" t="s">
        <v>25</v>
      </c>
      <c r="F173" s="134" t="s">
        <v>18</v>
      </c>
      <c r="G173" s="80" t="s">
        <v>249</v>
      </c>
      <c r="H173" s="81" t="s">
        <v>244</v>
      </c>
      <c r="I173" s="129">
        <f t="shared" si="16"/>
        <v>554000</v>
      </c>
      <c r="J173" s="129"/>
      <c r="K173" s="129">
        <v>554000</v>
      </c>
      <c r="L173" s="133"/>
      <c r="M173" s="129">
        <f t="shared" si="18"/>
        <v>554000</v>
      </c>
    </row>
    <row r="174" spans="2:13">
      <c r="B174" s="112"/>
      <c r="C174" s="38" t="s">
        <v>250</v>
      </c>
      <c r="D174" s="130" t="s">
        <v>346</v>
      </c>
      <c r="E174" s="134" t="s">
        <v>25</v>
      </c>
      <c r="F174" s="134" t="s">
        <v>18</v>
      </c>
      <c r="G174" s="80">
        <v>6550000000</v>
      </c>
      <c r="H174" s="81"/>
      <c r="I174" s="129">
        <f t="shared" si="16"/>
        <v>16854000</v>
      </c>
      <c r="J174" s="129">
        <f>J175+J177</f>
        <v>16953950</v>
      </c>
      <c r="K174" s="129">
        <f>K175+K177</f>
        <v>-99950</v>
      </c>
      <c r="L174" s="133">
        <f>L175+L177</f>
        <v>0</v>
      </c>
      <c r="M174" s="129">
        <f t="shared" si="18"/>
        <v>16854000</v>
      </c>
    </row>
    <row r="175" spans="2:13" ht="56.25">
      <c r="B175" s="112"/>
      <c r="C175" s="38" t="s">
        <v>251</v>
      </c>
      <c r="D175" s="130" t="s">
        <v>346</v>
      </c>
      <c r="E175" s="134" t="s">
        <v>25</v>
      </c>
      <c r="F175" s="134" t="s">
        <v>18</v>
      </c>
      <c r="G175" s="80" t="s">
        <v>252</v>
      </c>
      <c r="H175" s="81"/>
      <c r="I175" s="129">
        <f t="shared" si="16"/>
        <v>16854000</v>
      </c>
      <c r="J175" s="129">
        <f>J176</f>
        <v>16853950</v>
      </c>
      <c r="K175" s="129">
        <f>K176</f>
        <v>50</v>
      </c>
      <c r="L175" s="133">
        <f>L176</f>
        <v>0</v>
      </c>
      <c r="M175" s="129">
        <f t="shared" si="18"/>
        <v>16854000</v>
      </c>
    </row>
    <row r="176" spans="2:13" ht="37.5">
      <c r="B176" s="112"/>
      <c r="C176" s="38" t="s">
        <v>233</v>
      </c>
      <c r="D176" s="130" t="s">
        <v>346</v>
      </c>
      <c r="E176" s="134" t="s">
        <v>25</v>
      </c>
      <c r="F176" s="134" t="s">
        <v>18</v>
      </c>
      <c r="G176" s="80" t="s">
        <v>252</v>
      </c>
      <c r="H176" s="81" t="s">
        <v>244</v>
      </c>
      <c r="I176" s="129">
        <f t="shared" si="16"/>
        <v>16854000</v>
      </c>
      <c r="J176" s="129">
        <v>16853950</v>
      </c>
      <c r="K176" s="129">
        <v>50</v>
      </c>
      <c r="L176" s="133"/>
      <c r="M176" s="129">
        <f t="shared" si="18"/>
        <v>16854000</v>
      </c>
    </row>
    <row r="177" spans="2:13" ht="56.25">
      <c r="B177" s="112"/>
      <c r="C177" s="38" t="s">
        <v>251</v>
      </c>
      <c r="D177" s="130" t="s">
        <v>346</v>
      </c>
      <c r="E177" s="134" t="s">
        <v>25</v>
      </c>
      <c r="F177" s="134" t="s">
        <v>18</v>
      </c>
      <c r="G177" s="80" t="s">
        <v>253</v>
      </c>
      <c r="H177" s="81"/>
      <c r="I177" s="129">
        <f t="shared" si="16"/>
        <v>0</v>
      </c>
      <c r="J177" s="129">
        <f>J178</f>
        <v>100000</v>
      </c>
      <c r="K177" s="129">
        <f>K178</f>
        <v>-100000</v>
      </c>
      <c r="L177" s="133">
        <f>L178</f>
        <v>0</v>
      </c>
      <c r="M177" s="129">
        <f t="shared" si="18"/>
        <v>0</v>
      </c>
    </row>
    <row r="178" spans="2:13" ht="37.5">
      <c r="B178" s="112"/>
      <c r="C178" s="38" t="s">
        <v>233</v>
      </c>
      <c r="D178" s="130" t="s">
        <v>346</v>
      </c>
      <c r="E178" s="134" t="s">
        <v>25</v>
      </c>
      <c r="F178" s="134" t="s">
        <v>18</v>
      </c>
      <c r="G178" s="80" t="s">
        <v>253</v>
      </c>
      <c r="H178" s="81" t="s">
        <v>244</v>
      </c>
      <c r="I178" s="129">
        <f t="shared" si="16"/>
        <v>0</v>
      </c>
      <c r="J178" s="129">
        <v>100000</v>
      </c>
      <c r="K178" s="129">
        <v>-100000</v>
      </c>
      <c r="L178" s="133"/>
      <c r="M178" s="129">
        <f t="shared" si="18"/>
        <v>0</v>
      </c>
    </row>
    <row r="179" spans="2:13">
      <c r="B179" s="112"/>
      <c r="C179" s="38" t="s">
        <v>304</v>
      </c>
      <c r="D179" s="130" t="s">
        <v>346</v>
      </c>
      <c r="E179" s="134" t="s">
        <v>25</v>
      </c>
      <c r="F179" s="134" t="s">
        <v>18</v>
      </c>
      <c r="G179" s="80">
        <v>7300000000</v>
      </c>
      <c r="H179" s="81"/>
      <c r="I179" s="129">
        <f t="shared" si="16"/>
        <v>222238100</v>
      </c>
      <c r="J179" s="129">
        <f>J180+J185+J188</f>
        <v>233744400</v>
      </c>
      <c r="K179" s="129">
        <f>K180+K185+K188</f>
        <v>-11506300</v>
      </c>
      <c r="L179" s="133">
        <f>L180+L185+L188</f>
        <v>0</v>
      </c>
      <c r="M179" s="129">
        <f t="shared" si="18"/>
        <v>222238100</v>
      </c>
    </row>
    <row r="180" spans="2:13" ht="37.5">
      <c r="B180" s="112"/>
      <c r="C180" s="38" t="s">
        <v>305</v>
      </c>
      <c r="D180" s="130" t="s">
        <v>346</v>
      </c>
      <c r="E180" s="134" t="s">
        <v>25</v>
      </c>
      <c r="F180" s="134" t="s">
        <v>18</v>
      </c>
      <c r="G180" s="80">
        <v>7310000000</v>
      </c>
      <c r="H180" s="81"/>
      <c r="I180" s="129">
        <f t="shared" si="16"/>
        <v>10172700</v>
      </c>
      <c r="J180" s="129">
        <f>J181+J183</f>
        <v>22540800</v>
      </c>
      <c r="K180" s="129">
        <f>K181+K183</f>
        <v>-12368100</v>
      </c>
      <c r="L180" s="133">
        <f>L181+L183</f>
        <v>0</v>
      </c>
      <c r="M180" s="129">
        <f t="shared" si="18"/>
        <v>10172700</v>
      </c>
    </row>
    <row r="181" spans="2:13" ht="37.5">
      <c r="B181" s="112"/>
      <c r="C181" s="38" t="s">
        <v>306</v>
      </c>
      <c r="D181" s="130" t="s">
        <v>346</v>
      </c>
      <c r="E181" s="134" t="s">
        <v>25</v>
      </c>
      <c r="F181" s="134" t="s">
        <v>18</v>
      </c>
      <c r="G181" s="80">
        <v>7310010140</v>
      </c>
      <c r="H181" s="81"/>
      <c r="I181" s="129">
        <f t="shared" si="16"/>
        <v>6532000</v>
      </c>
      <c r="J181" s="129">
        <f>J182</f>
        <v>19191350</v>
      </c>
      <c r="K181" s="129">
        <f>K182</f>
        <v>-12659350</v>
      </c>
      <c r="L181" s="133">
        <f>L182</f>
        <v>0</v>
      </c>
      <c r="M181" s="129">
        <f t="shared" si="18"/>
        <v>6532000</v>
      </c>
    </row>
    <row r="182" spans="2:13" ht="37.5">
      <c r="B182" s="112"/>
      <c r="C182" s="38" t="s">
        <v>104</v>
      </c>
      <c r="D182" s="130" t="s">
        <v>346</v>
      </c>
      <c r="E182" s="134" t="s">
        <v>25</v>
      </c>
      <c r="F182" s="134" t="s">
        <v>18</v>
      </c>
      <c r="G182" s="80">
        <v>7310010140</v>
      </c>
      <c r="H182" s="81" t="s">
        <v>105</v>
      </c>
      <c r="I182" s="129">
        <f t="shared" si="16"/>
        <v>6532000</v>
      </c>
      <c r="J182" s="129">
        <v>19191350</v>
      </c>
      <c r="K182" s="129">
        <v>-12659350</v>
      </c>
      <c r="L182" s="133"/>
      <c r="M182" s="129">
        <f t="shared" si="18"/>
        <v>6532000</v>
      </c>
    </row>
    <row r="183" spans="2:13" ht="37.5">
      <c r="B183" s="112"/>
      <c r="C183" s="38" t="s">
        <v>307</v>
      </c>
      <c r="D183" s="130" t="s">
        <v>346</v>
      </c>
      <c r="E183" s="134" t="s">
        <v>25</v>
      </c>
      <c r="F183" s="134" t="s">
        <v>18</v>
      </c>
      <c r="G183" s="80">
        <v>7310010860</v>
      </c>
      <c r="H183" s="81"/>
      <c r="I183" s="129">
        <f t="shared" si="16"/>
        <v>3640700</v>
      </c>
      <c r="J183" s="129">
        <f>J184</f>
        <v>3349450</v>
      </c>
      <c r="K183" s="129">
        <f>K184</f>
        <v>291250</v>
      </c>
      <c r="L183" s="133">
        <f>L184</f>
        <v>0</v>
      </c>
      <c r="M183" s="129">
        <f t="shared" si="18"/>
        <v>3640700</v>
      </c>
    </row>
    <row r="184" spans="2:13" ht="37.5">
      <c r="B184" s="112"/>
      <c r="C184" s="38" t="s">
        <v>104</v>
      </c>
      <c r="D184" s="130" t="s">
        <v>346</v>
      </c>
      <c r="E184" s="134" t="s">
        <v>25</v>
      </c>
      <c r="F184" s="134" t="s">
        <v>18</v>
      </c>
      <c r="G184" s="80">
        <v>7310010860</v>
      </c>
      <c r="H184" s="81" t="s">
        <v>105</v>
      </c>
      <c r="I184" s="129">
        <f t="shared" si="16"/>
        <v>3640700</v>
      </c>
      <c r="J184" s="129">
        <v>3349450</v>
      </c>
      <c r="K184" s="129">
        <v>291250</v>
      </c>
      <c r="L184" s="133"/>
      <c r="M184" s="129">
        <f t="shared" si="18"/>
        <v>3640700</v>
      </c>
    </row>
    <row r="185" spans="2:13" ht="37.5">
      <c r="B185" s="112"/>
      <c r="C185" s="38" t="s">
        <v>308</v>
      </c>
      <c r="D185" s="130" t="s">
        <v>346</v>
      </c>
      <c r="E185" s="134" t="s">
        <v>25</v>
      </c>
      <c r="F185" s="134" t="s">
        <v>18</v>
      </c>
      <c r="G185" s="80">
        <v>7320000000</v>
      </c>
      <c r="H185" s="81"/>
      <c r="I185" s="129">
        <f t="shared" si="16"/>
        <v>50000</v>
      </c>
      <c r="J185" s="129">
        <f t="shared" ref="J185:L186" si="21">J186</f>
        <v>50000</v>
      </c>
      <c r="K185" s="129">
        <f t="shared" si="21"/>
        <v>0</v>
      </c>
      <c r="L185" s="133">
        <f t="shared" si="21"/>
        <v>0</v>
      </c>
      <c r="M185" s="129">
        <f t="shared" si="18"/>
        <v>50000</v>
      </c>
    </row>
    <row r="186" spans="2:13" ht="75">
      <c r="B186" s="112"/>
      <c r="C186" s="38" t="s">
        <v>309</v>
      </c>
      <c r="D186" s="130" t="s">
        <v>346</v>
      </c>
      <c r="E186" s="134" t="s">
        <v>25</v>
      </c>
      <c r="F186" s="134" t="s">
        <v>18</v>
      </c>
      <c r="G186" s="80">
        <v>7320010080</v>
      </c>
      <c r="H186" s="81"/>
      <c r="I186" s="129">
        <f t="shared" si="16"/>
        <v>50000</v>
      </c>
      <c r="J186" s="129">
        <f t="shared" si="21"/>
        <v>50000</v>
      </c>
      <c r="K186" s="129">
        <f t="shared" si="21"/>
        <v>0</v>
      </c>
      <c r="L186" s="133">
        <f t="shared" si="21"/>
        <v>0</v>
      </c>
      <c r="M186" s="129">
        <f t="shared" si="18"/>
        <v>50000</v>
      </c>
    </row>
    <row r="187" spans="2:13" ht="37.5">
      <c r="B187" s="112"/>
      <c r="C187" s="38" t="s">
        <v>104</v>
      </c>
      <c r="D187" s="130" t="s">
        <v>346</v>
      </c>
      <c r="E187" s="134" t="s">
        <v>25</v>
      </c>
      <c r="F187" s="134" t="s">
        <v>18</v>
      </c>
      <c r="G187" s="80">
        <v>7320010080</v>
      </c>
      <c r="H187" s="81" t="s">
        <v>105</v>
      </c>
      <c r="I187" s="129">
        <f t="shared" si="16"/>
        <v>50000</v>
      </c>
      <c r="J187" s="129">
        <v>50000</v>
      </c>
      <c r="K187" s="129">
        <v>0</v>
      </c>
      <c r="L187" s="133"/>
      <c r="M187" s="129">
        <f t="shared" si="18"/>
        <v>50000</v>
      </c>
    </row>
    <row r="188" spans="2:13" ht="37.5">
      <c r="B188" s="112"/>
      <c r="C188" s="38" t="s">
        <v>310</v>
      </c>
      <c r="D188" s="130" t="s">
        <v>346</v>
      </c>
      <c r="E188" s="134" t="s">
        <v>25</v>
      </c>
      <c r="F188" s="134" t="s">
        <v>18</v>
      </c>
      <c r="G188" s="80">
        <v>7330000000</v>
      </c>
      <c r="H188" s="81"/>
      <c r="I188" s="129">
        <f t="shared" si="16"/>
        <v>212015400</v>
      </c>
      <c r="J188" s="129">
        <f>J189+J192</f>
        <v>211153600</v>
      </c>
      <c r="K188" s="129">
        <f>K189+K192</f>
        <v>861800</v>
      </c>
      <c r="L188" s="133">
        <f>L190+L192</f>
        <v>0</v>
      </c>
      <c r="M188" s="129">
        <f t="shared" si="18"/>
        <v>212015400</v>
      </c>
    </row>
    <row r="189" spans="2:13" ht="37.5">
      <c r="B189" s="112"/>
      <c r="C189" s="38" t="s">
        <v>311</v>
      </c>
      <c r="D189" s="130" t="s">
        <v>346</v>
      </c>
      <c r="E189" s="134" t="s">
        <v>25</v>
      </c>
      <c r="F189" s="134" t="s">
        <v>18</v>
      </c>
      <c r="G189" s="80">
        <v>7330010720</v>
      </c>
      <c r="H189" s="81"/>
      <c r="I189" s="129">
        <f t="shared" si="16"/>
        <v>26946200</v>
      </c>
      <c r="J189" s="129">
        <f>J190+J191</f>
        <v>26084400</v>
      </c>
      <c r="K189" s="129">
        <f>K190+K191</f>
        <v>861800</v>
      </c>
      <c r="L189" s="133">
        <f>L190</f>
        <v>0</v>
      </c>
      <c r="M189" s="129">
        <f t="shared" si="18"/>
        <v>26946200</v>
      </c>
    </row>
    <row r="190" spans="2:13" ht="37.5">
      <c r="B190" s="112"/>
      <c r="C190" s="38" t="s">
        <v>104</v>
      </c>
      <c r="D190" s="130" t="s">
        <v>346</v>
      </c>
      <c r="E190" s="134" t="s">
        <v>25</v>
      </c>
      <c r="F190" s="134" t="s">
        <v>18</v>
      </c>
      <c r="G190" s="80">
        <v>7330010720</v>
      </c>
      <c r="H190" s="81" t="s">
        <v>105</v>
      </c>
      <c r="I190" s="129">
        <f t="shared" si="16"/>
        <v>26946200</v>
      </c>
      <c r="J190" s="129">
        <v>0</v>
      </c>
      <c r="K190" s="129">
        <f>861800+26084400</f>
        <v>26946200</v>
      </c>
      <c r="L190" s="133"/>
      <c r="M190" s="129">
        <f t="shared" si="18"/>
        <v>26946200</v>
      </c>
    </row>
    <row r="191" spans="2:13" ht="37.5">
      <c r="B191" s="112"/>
      <c r="C191" s="38" t="s">
        <v>233</v>
      </c>
      <c r="D191" s="130" t="s">
        <v>346</v>
      </c>
      <c r="E191" s="134" t="s">
        <v>25</v>
      </c>
      <c r="F191" s="134" t="s">
        <v>18</v>
      </c>
      <c r="G191" s="80">
        <v>7330010720</v>
      </c>
      <c r="H191" s="81" t="s">
        <v>244</v>
      </c>
      <c r="I191" s="129">
        <f t="shared" si="16"/>
        <v>0</v>
      </c>
      <c r="J191" s="129">
        <v>26084400</v>
      </c>
      <c r="K191" s="129">
        <v>-26084400</v>
      </c>
      <c r="L191" s="133"/>
      <c r="M191" s="129">
        <f t="shared" si="18"/>
        <v>0</v>
      </c>
    </row>
    <row r="192" spans="2:13" ht="93.75">
      <c r="B192" s="112"/>
      <c r="C192" s="38" t="s">
        <v>312</v>
      </c>
      <c r="D192" s="130" t="s">
        <v>346</v>
      </c>
      <c r="E192" s="134" t="s">
        <v>25</v>
      </c>
      <c r="F192" s="134" t="s">
        <v>18</v>
      </c>
      <c r="G192" s="80" t="s">
        <v>313</v>
      </c>
      <c r="H192" s="81"/>
      <c r="I192" s="129">
        <f t="shared" si="16"/>
        <v>185069200</v>
      </c>
      <c r="J192" s="129">
        <f>J193+J194</f>
        <v>185069200</v>
      </c>
      <c r="K192" s="129">
        <f>K193+K194</f>
        <v>0</v>
      </c>
      <c r="L192" s="133">
        <f>L193</f>
        <v>0</v>
      </c>
      <c r="M192" s="129">
        <f t="shared" si="18"/>
        <v>185069200</v>
      </c>
    </row>
    <row r="193" spans="2:13" ht="37.5">
      <c r="B193" s="112"/>
      <c r="C193" s="38" t="s">
        <v>104</v>
      </c>
      <c r="D193" s="130" t="s">
        <v>346</v>
      </c>
      <c r="E193" s="134" t="s">
        <v>25</v>
      </c>
      <c r="F193" s="134" t="s">
        <v>18</v>
      </c>
      <c r="G193" s="80" t="s">
        <v>313</v>
      </c>
      <c r="H193" s="81" t="s">
        <v>105</v>
      </c>
      <c r="I193" s="129">
        <f t="shared" si="16"/>
        <v>185069200</v>
      </c>
      <c r="J193" s="129">
        <v>0</v>
      </c>
      <c r="K193" s="129">
        <v>185069200</v>
      </c>
      <c r="L193" s="133"/>
      <c r="M193" s="129">
        <f t="shared" si="18"/>
        <v>185069200</v>
      </c>
    </row>
    <row r="194" spans="2:13" ht="37.5">
      <c r="B194" s="112"/>
      <c r="C194" s="38" t="s">
        <v>233</v>
      </c>
      <c r="D194" s="130" t="s">
        <v>346</v>
      </c>
      <c r="E194" s="134" t="s">
        <v>25</v>
      </c>
      <c r="F194" s="134" t="s">
        <v>18</v>
      </c>
      <c r="G194" s="80" t="s">
        <v>313</v>
      </c>
      <c r="H194" s="81" t="s">
        <v>244</v>
      </c>
      <c r="I194" s="129">
        <f t="shared" si="16"/>
        <v>0</v>
      </c>
      <c r="J194" s="129">
        <v>185069200</v>
      </c>
      <c r="K194" s="129">
        <v>-185069200</v>
      </c>
      <c r="L194" s="133"/>
      <c r="M194" s="129">
        <f t="shared" si="18"/>
        <v>0</v>
      </c>
    </row>
    <row r="195" spans="2:13">
      <c r="B195" s="112"/>
      <c r="C195" s="38" t="s">
        <v>55</v>
      </c>
      <c r="D195" s="130" t="s">
        <v>346</v>
      </c>
      <c r="E195" s="134" t="s">
        <v>56</v>
      </c>
      <c r="F195" s="134" t="s">
        <v>85</v>
      </c>
      <c r="G195" s="80"/>
      <c r="H195" s="81"/>
      <c r="I195" s="129">
        <f t="shared" si="16"/>
        <v>67257700</v>
      </c>
      <c r="J195" s="129">
        <f>J216+J196+J208</f>
        <v>60858100</v>
      </c>
      <c r="K195" s="129">
        <f>K216+K196+K208</f>
        <v>6399600</v>
      </c>
      <c r="L195" s="133">
        <f>L216+L196+L208</f>
        <v>0</v>
      </c>
      <c r="M195" s="129">
        <f t="shared" si="18"/>
        <v>67257700</v>
      </c>
    </row>
    <row r="196" spans="2:13">
      <c r="B196" s="112"/>
      <c r="C196" s="35" t="s">
        <v>57</v>
      </c>
      <c r="D196" s="130" t="s">
        <v>346</v>
      </c>
      <c r="E196" s="134" t="s">
        <v>56</v>
      </c>
      <c r="F196" s="134" t="s">
        <v>16</v>
      </c>
      <c r="G196" s="80"/>
      <c r="H196" s="81"/>
      <c r="I196" s="129">
        <f t="shared" si="16"/>
        <v>16501900</v>
      </c>
      <c r="J196" s="129">
        <f t="shared" ref="J196:L197" si="22">J197</f>
        <v>16910900</v>
      </c>
      <c r="K196" s="129">
        <f t="shared" si="22"/>
        <v>-409000</v>
      </c>
      <c r="L196" s="133">
        <f t="shared" si="22"/>
        <v>0</v>
      </c>
      <c r="M196" s="129">
        <f t="shared" si="18"/>
        <v>16501900</v>
      </c>
    </row>
    <row r="197" spans="2:13" ht="56.25">
      <c r="B197" s="112"/>
      <c r="C197" s="38" t="s">
        <v>230</v>
      </c>
      <c r="D197" s="130" t="s">
        <v>346</v>
      </c>
      <c r="E197" s="134" t="s">
        <v>56</v>
      </c>
      <c r="F197" s="134" t="s">
        <v>16</v>
      </c>
      <c r="G197" s="80">
        <v>6500000000</v>
      </c>
      <c r="H197" s="81"/>
      <c r="I197" s="129">
        <f t="shared" si="16"/>
        <v>16501900</v>
      </c>
      <c r="J197" s="129">
        <f t="shared" si="22"/>
        <v>16910900</v>
      </c>
      <c r="K197" s="129">
        <f t="shared" si="22"/>
        <v>-409000</v>
      </c>
      <c r="L197" s="133">
        <f t="shared" si="22"/>
        <v>0</v>
      </c>
      <c r="M197" s="129">
        <f t="shared" si="18"/>
        <v>16501900</v>
      </c>
    </row>
    <row r="198" spans="2:13">
      <c r="B198" s="112"/>
      <c r="C198" s="38" t="s">
        <v>254</v>
      </c>
      <c r="D198" s="130" t="s">
        <v>346</v>
      </c>
      <c r="E198" s="134" t="s">
        <v>56</v>
      </c>
      <c r="F198" s="134" t="s">
        <v>16</v>
      </c>
      <c r="G198" s="80">
        <v>6570000000</v>
      </c>
      <c r="H198" s="81"/>
      <c r="I198" s="129">
        <f t="shared" si="16"/>
        <v>16501900</v>
      </c>
      <c r="J198" s="129">
        <f>J199+J203</f>
        <v>16910900</v>
      </c>
      <c r="K198" s="129">
        <f>K199+K203</f>
        <v>-409000</v>
      </c>
      <c r="L198" s="133">
        <f>L199+L203</f>
        <v>0</v>
      </c>
      <c r="M198" s="129">
        <f t="shared" si="18"/>
        <v>16501900</v>
      </c>
    </row>
    <row r="199" spans="2:13" ht="37.5">
      <c r="B199" s="112"/>
      <c r="C199" s="38" t="s">
        <v>256</v>
      </c>
      <c r="D199" s="130" t="s">
        <v>346</v>
      </c>
      <c r="E199" s="134" t="s">
        <v>56</v>
      </c>
      <c r="F199" s="134" t="s">
        <v>16</v>
      </c>
      <c r="G199" s="80">
        <v>6570010970</v>
      </c>
      <c r="H199" s="81"/>
      <c r="I199" s="129">
        <f t="shared" si="16"/>
        <v>415000</v>
      </c>
      <c r="J199" s="129">
        <f>J200</f>
        <v>824000</v>
      </c>
      <c r="K199" s="129">
        <f>K200</f>
        <v>-409000</v>
      </c>
      <c r="L199" s="133">
        <f>L200</f>
        <v>0</v>
      </c>
      <c r="M199" s="129">
        <f t="shared" si="18"/>
        <v>415000</v>
      </c>
    </row>
    <row r="200" spans="2:13" ht="37.5">
      <c r="B200" s="112"/>
      <c r="C200" s="38" t="s">
        <v>233</v>
      </c>
      <c r="D200" s="130" t="s">
        <v>346</v>
      </c>
      <c r="E200" s="134" t="s">
        <v>56</v>
      </c>
      <c r="F200" s="134" t="s">
        <v>16</v>
      </c>
      <c r="G200" s="80">
        <v>6570010970</v>
      </c>
      <c r="H200" s="81" t="s">
        <v>244</v>
      </c>
      <c r="I200" s="129">
        <f t="shared" ref="I200:I263" si="23">SUM(J200:L200)</f>
        <v>415000</v>
      </c>
      <c r="J200" s="129">
        <v>824000</v>
      </c>
      <c r="K200" s="129">
        <v>-409000</v>
      </c>
      <c r="L200" s="133"/>
      <c r="M200" s="129">
        <f t="shared" ref="M200:M263" si="24">I200</f>
        <v>415000</v>
      </c>
    </row>
    <row r="201" spans="2:13" ht="37.5" hidden="1">
      <c r="B201" s="112"/>
      <c r="C201" s="38" t="s">
        <v>258</v>
      </c>
      <c r="D201" s="130" t="s">
        <v>346</v>
      </c>
      <c r="E201" s="134" t="s">
        <v>56</v>
      </c>
      <c r="F201" s="134" t="s">
        <v>16</v>
      </c>
      <c r="G201" s="80">
        <v>6570011090</v>
      </c>
      <c r="H201" s="81"/>
      <c r="I201" s="129">
        <f t="shared" si="23"/>
        <v>0</v>
      </c>
      <c r="J201" s="129"/>
      <c r="K201" s="129">
        <f>K202</f>
        <v>0</v>
      </c>
      <c r="L201" s="133">
        <f>L202</f>
        <v>0</v>
      </c>
      <c r="M201" s="129">
        <f t="shared" si="24"/>
        <v>0</v>
      </c>
    </row>
    <row r="202" spans="2:13" ht="37.5" hidden="1">
      <c r="B202" s="112"/>
      <c r="C202" s="38" t="s">
        <v>233</v>
      </c>
      <c r="D202" s="130" t="s">
        <v>346</v>
      </c>
      <c r="E202" s="134" t="s">
        <v>56</v>
      </c>
      <c r="F202" s="134" t="s">
        <v>16</v>
      </c>
      <c r="G202" s="80">
        <v>6570011090</v>
      </c>
      <c r="H202" s="81" t="s">
        <v>244</v>
      </c>
      <c r="I202" s="129">
        <f t="shared" si="23"/>
        <v>0</v>
      </c>
      <c r="J202" s="129"/>
      <c r="K202" s="129"/>
      <c r="L202" s="133"/>
      <c r="M202" s="129">
        <f t="shared" si="24"/>
        <v>0</v>
      </c>
    </row>
    <row r="203" spans="2:13" ht="37.5">
      <c r="B203" s="112"/>
      <c r="C203" s="38" t="s">
        <v>265</v>
      </c>
      <c r="D203" s="130" t="s">
        <v>346</v>
      </c>
      <c r="E203" s="134" t="s">
        <v>56</v>
      </c>
      <c r="F203" s="134" t="s">
        <v>16</v>
      </c>
      <c r="G203" s="80">
        <v>6570100000</v>
      </c>
      <c r="H203" s="81"/>
      <c r="I203" s="129">
        <f t="shared" si="23"/>
        <v>16086900</v>
      </c>
      <c r="J203" s="129">
        <f>J204</f>
        <v>16086900</v>
      </c>
      <c r="K203" s="129">
        <f>K204+K206</f>
        <v>0</v>
      </c>
      <c r="L203" s="133">
        <f>L204</f>
        <v>0</v>
      </c>
      <c r="M203" s="129">
        <f t="shared" si="24"/>
        <v>16086900</v>
      </c>
    </row>
    <row r="204" spans="2:13" ht="131.25">
      <c r="B204" s="112"/>
      <c r="C204" s="38" t="s">
        <v>352</v>
      </c>
      <c r="D204" s="130" t="s">
        <v>346</v>
      </c>
      <c r="E204" s="134" t="s">
        <v>56</v>
      </c>
      <c r="F204" s="134" t="s">
        <v>16</v>
      </c>
      <c r="G204" s="80" t="s">
        <v>353</v>
      </c>
      <c r="H204" s="81"/>
      <c r="I204" s="129">
        <f t="shared" si="23"/>
        <v>0</v>
      </c>
      <c r="J204" s="129">
        <f>J205</f>
        <v>16086900</v>
      </c>
      <c r="K204" s="129">
        <f>K205</f>
        <v>-16086900</v>
      </c>
      <c r="L204" s="133">
        <f>L205</f>
        <v>0</v>
      </c>
      <c r="M204" s="129">
        <f t="shared" si="24"/>
        <v>0</v>
      </c>
    </row>
    <row r="205" spans="2:13" ht="37.5">
      <c r="B205" s="112"/>
      <c r="C205" s="38" t="s">
        <v>233</v>
      </c>
      <c r="D205" s="130" t="s">
        <v>346</v>
      </c>
      <c r="E205" s="134" t="s">
        <v>56</v>
      </c>
      <c r="F205" s="134" t="s">
        <v>16</v>
      </c>
      <c r="G205" s="80" t="s">
        <v>353</v>
      </c>
      <c r="H205" s="81" t="s">
        <v>244</v>
      </c>
      <c r="I205" s="129">
        <f t="shared" si="23"/>
        <v>0</v>
      </c>
      <c r="J205" s="129">
        <v>16086900</v>
      </c>
      <c r="K205" s="129">
        <v>-16086900</v>
      </c>
      <c r="L205" s="133"/>
      <c r="M205" s="129">
        <f t="shared" si="24"/>
        <v>0</v>
      </c>
    </row>
    <row r="206" spans="2:13" ht="75">
      <c r="B206" s="112"/>
      <c r="C206" s="38" t="s">
        <v>268</v>
      </c>
      <c r="D206" s="130" t="s">
        <v>346</v>
      </c>
      <c r="E206" s="134" t="s">
        <v>56</v>
      </c>
      <c r="F206" s="134" t="s">
        <v>16</v>
      </c>
      <c r="G206" s="80" t="s">
        <v>269</v>
      </c>
      <c r="H206" s="81"/>
      <c r="I206" s="129">
        <f t="shared" si="23"/>
        <v>16086900</v>
      </c>
      <c r="J206" s="129"/>
      <c r="K206" s="129">
        <f>K207</f>
        <v>16086900</v>
      </c>
      <c r="L206" s="133"/>
      <c r="M206" s="129">
        <f t="shared" si="24"/>
        <v>16086900</v>
      </c>
    </row>
    <row r="207" spans="2:13" ht="37.5">
      <c r="B207" s="112"/>
      <c r="C207" s="38" t="s">
        <v>233</v>
      </c>
      <c r="D207" s="130" t="s">
        <v>346</v>
      </c>
      <c r="E207" s="134" t="s">
        <v>56</v>
      </c>
      <c r="F207" s="134" t="s">
        <v>16</v>
      </c>
      <c r="G207" s="80" t="s">
        <v>269</v>
      </c>
      <c r="H207" s="81" t="s">
        <v>244</v>
      </c>
      <c r="I207" s="129">
        <f t="shared" si="23"/>
        <v>16086900</v>
      </c>
      <c r="J207" s="129"/>
      <c r="K207" s="129">
        <v>16086900</v>
      </c>
      <c r="L207" s="133"/>
      <c r="M207" s="129">
        <f t="shared" si="24"/>
        <v>16086900</v>
      </c>
    </row>
    <row r="208" spans="2:13">
      <c r="B208" s="112"/>
      <c r="C208" s="35" t="s">
        <v>58</v>
      </c>
      <c r="D208" s="130" t="s">
        <v>346</v>
      </c>
      <c r="E208" s="134" t="s">
        <v>56</v>
      </c>
      <c r="F208" s="134" t="s">
        <v>18</v>
      </c>
      <c r="G208" s="80"/>
      <c r="H208" s="81"/>
      <c r="I208" s="129">
        <f t="shared" si="23"/>
        <v>25265000</v>
      </c>
      <c r="J208" s="129">
        <f>J209+J212</f>
        <v>24000000</v>
      </c>
      <c r="K208" s="129">
        <f>K209+K211</f>
        <v>1265000</v>
      </c>
      <c r="L208" s="133">
        <f>L209+L212</f>
        <v>0</v>
      </c>
      <c r="M208" s="129">
        <f t="shared" si="24"/>
        <v>25265000</v>
      </c>
    </row>
    <row r="209" spans="2:13" ht="37.5">
      <c r="B209" s="112"/>
      <c r="C209" s="38" t="s">
        <v>259</v>
      </c>
      <c r="D209" s="130" t="s">
        <v>346</v>
      </c>
      <c r="E209" s="134" t="s">
        <v>56</v>
      </c>
      <c r="F209" s="134" t="s">
        <v>18</v>
      </c>
      <c r="G209" s="80">
        <v>6570011100</v>
      </c>
      <c r="H209" s="81"/>
      <c r="I209" s="129">
        <f t="shared" si="23"/>
        <v>0</v>
      </c>
      <c r="J209" s="129">
        <f>J210</f>
        <v>24000000</v>
      </c>
      <c r="K209" s="129">
        <f>K210</f>
        <v>-24000000</v>
      </c>
      <c r="L209" s="133">
        <f>L210</f>
        <v>0</v>
      </c>
      <c r="M209" s="129">
        <f t="shared" si="24"/>
        <v>0</v>
      </c>
    </row>
    <row r="210" spans="2:13" ht="37.5">
      <c r="B210" s="112"/>
      <c r="C210" s="38" t="s">
        <v>233</v>
      </c>
      <c r="D210" s="130" t="s">
        <v>346</v>
      </c>
      <c r="E210" s="134" t="s">
        <v>56</v>
      </c>
      <c r="F210" s="134" t="s">
        <v>18</v>
      </c>
      <c r="G210" s="80">
        <v>6570011100</v>
      </c>
      <c r="H210" s="81" t="s">
        <v>244</v>
      </c>
      <c r="I210" s="129">
        <f t="shared" si="23"/>
        <v>0</v>
      </c>
      <c r="J210" s="129">
        <v>24000000</v>
      </c>
      <c r="K210" s="129">
        <v>-24000000</v>
      </c>
      <c r="L210" s="133"/>
      <c r="M210" s="129">
        <f t="shared" si="24"/>
        <v>0</v>
      </c>
    </row>
    <row r="211" spans="2:13" ht="37.5">
      <c r="B211" s="112"/>
      <c r="C211" s="38" t="s">
        <v>265</v>
      </c>
      <c r="D211" s="130" t="s">
        <v>346</v>
      </c>
      <c r="E211" s="134" t="s">
        <v>56</v>
      </c>
      <c r="F211" s="134" t="s">
        <v>18</v>
      </c>
      <c r="G211" s="80">
        <v>6570100000</v>
      </c>
      <c r="H211" s="81"/>
      <c r="I211" s="129">
        <f t="shared" si="23"/>
        <v>25265000</v>
      </c>
      <c r="J211" s="129">
        <f>J212</f>
        <v>0</v>
      </c>
      <c r="K211" s="129">
        <f>K212+K214</f>
        <v>25265000</v>
      </c>
      <c r="L211" s="133">
        <f>L212</f>
        <v>0</v>
      </c>
      <c r="M211" s="129">
        <f t="shared" si="24"/>
        <v>25265000</v>
      </c>
    </row>
    <row r="212" spans="2:13" ht="75">
      <c r="B212" s="112"/>
      <c r="C212" s="38" t="s">
        <v>266</v>
      </c>
      <c r="D212" s="130" t="s">
        <v>346</v>
      </c>
      <c r="E212" s="134" t="s">
        <v>56</v>
      </c>
      <c r="F212" s="134" t="s">
        <v>18</v>
      </c>
      <c r="G212" s="80" t="s">
        <v>267</v>
      </c>
      <c r="H212" s="81"/>
      <c r="I212" s="129">
        <f t="shared" si="23"/>
        <v>24000000</v>
      </c>
      <c r="J212" s="129">
        <f>J213</f>
        <v>0</v>
      </c>
      <c r="K212" s="129">
        <f>K213</f>
        <v>24000000</v>
      </c>
      <c r="L212" s="133">
        <f>L213</f>
        <v>0</v>
      </c>
      <c r="M212" s="129">
        <f t="shared" si="24"/>
        <v>24000000</v>
      </c>
    </row>
    <row r="213" spans="2:13" ht="37.5">
      <c r="B213" s="112"/>
      <c r="C213" s="38" t="s">
        <v>233</v>
      </c>
      <c r="D213" s="130" t="s">
        <v>346</v>
      </c>
      <c r="E213" s="134" t="s">
        <v>56</v>
      </c>
      <c r="F213" s="134" t="s">
        <v>18</v>
      </c>
      <c r="G213" s="80" t="s">
        <v>267</v>
      </c>
      <c r="H213" s="81" t="s">
        <v>244</v>
      </c>
      <c r="I213" s="129">
        <f t="shared" si="23"/>
        <v>24000000</v>
      </c>
      <c r="J213" s="129">
        <v>0</v>
      </c>
      <c r="K213" s="129">
        <v>24000000</v>
      </c>
      <c r="L213" s="133"/>
      <c r="M213" s="129">
        <f t="shared" si="24"/>
        <v>24000000</v>
      </c>
    </row>
    <row r="214" spans="2:13" ht="75">
      <c r="B214" s="112"/>
      <c r="C214" s="38" t="s">
        <v>266</v>
      </c>
      <c r="D214" s="130" t="s">
        <v>346</v>
      </c>
      <c r="E214" s="134" t="s">
        <v>56</v>
      </c>
      <c r="F214" s="134" t="s">
        <v>18</v>
      </c>
      <c r="G214" s="80" t="s">
        <v>270</v>
      </c>
      <c r="H214" s="81"/>
      <c r="I214" s="129">
        <f t="shared" si="23"/>
        <v>1265000</v>
      </c>
      <c r="J214" s="129"/>
      <c r="K214" s="129">
        <f>K215</f>
        <v>1265000</v>
      </c>
      <c r="L214" s="133"/>
      <c r="M214" s="129">
        <f t="shared" si="24"/>
        <v>1265000</v>
      </c>
    </row>
    <row r="215" spans="2:13" ht="37.5">
      <c r="B215" s="112"/>
      <c r="C215" s="38" t="s">
        <v>233</v>
      </c>
      <c r="D215" s="130" t="s">
        <v>346</v>
      </c>
      <c r="E215" s="134" t="s">
        <v>56</v>
      </c>
      <c r="F215" s="134" t="s">
        <v>18</v>
      </c>
      <c r="G215" s="80" t="s">
        <v>270</v>
      </c>
      <c r="H215" s="81" t="s">
        <v>244</v>
      </c>
      <c r="I215" s="129">
        <f t="shared" si="23"/>
        <v>1265000</v>
      </c>
      <c r="J215" s="129"/>
      <c r="K215" s="129">
        <v>1265000</v>
      </c>
      <c r="L215" s="133"/>
      <c r="M215" s="129">
        <f t="shared" si="24"/>
        <v>1265000</v>
      </c>
    </row>
    <row r="216" spans="2:13">
      <c r="B216" s="112"/>
      <c r="C216" s="38" t="s">
        <v>61</v>
      </c>
      <c r="D216" s="130" t="s">
        <v>346</v>
      </c>
      <c r="E216" s="134" t="s">
        <v>56</v>
      </c>
      <c r="F216" s="134" t="s">
        <v>37</v>
      </c>
      <c r="G216" s="80"/>
      <c r="H216" s="81"/>
      <c r="I216" s="129">
        <f t="shared" si="23"/>
        <v>25490800</v>
      </c>
      <c r="J216" s="129">
        <f t="shared" ref="J216:L218" si="25">J217</f>
        <v>19947200</v>
      </c>
      <c r="K216" s="129">
        <f t="shared" si="25"/>
        <v>5543600</v>
      </c>
      <c r="L216" s="133">
        <f t="shared" si="25"/>
        <v>0</v>
      </c>
      <c r="M216" s="129">
        <f t="shared" si="24"/>
        <v>25490800</v>
      </c>
    </row>
    <row r="217" spans="2:13" ht="37.5">
      <c r="B217" s="112"/>
      <c r="C217" s="38" t="s">
        <v>129</v>
      </c>
      <c r="D217" s="130" t="s">
        <v>346</v>
      </c>
      <c r="E217" s="134" t="s">
        <v>56</v>
      </c>
      <c r="F217" s="134" t="s">
        <v>37</v>
      </c>
      <c r="G217" s="80">
        <v>5200000000</v>
      </c>
      <c r="H217" s="85"/>
      <c r="I217" s="129">
        <f t="shared" si="23"/>
        <v>25490800</v>
      </c>
      <c r="J217" s="129">
        <f t="shared" si="25"/>
        <v>19947200</v>
      </c>
      <c r="K217" s="129">
        <f t="shared" si="25"/>
        <v>5543600</v>
      </c>
      <c r="L217" s="133">
        <f t="shared" si="25"/>
        <v>0</v>
      </c>
      <c r="M217" s="129">
        <f t="shared" si="24"/>
        <v>25490800</v>
      </c>
    </row>
    <row r="218" spans="2:13">
      <c r="B218" s="112"/>
      <c r="C218" s="38" t="s">
        <v>130</v>
      </c>
      <c r="D218" s="130" t="s">
        <v>346</v>
      </c>
      <c r="E218" s="134" t="s">
        <v>56</v>
      </c>
      <c r="F218" s="134" t="s">
        <v>37</v>
      </c>
      <c r="G218" s="80">
        <v>5210000000</v>
      </c>
      <c r="H218" s="85"/>
      <c r="I218" s="129">
        <f t="shared" si="23"/>
        <v>25490800</v>
      </c>
      <c r="J218" s="129">
        <f t="shared" si="25"/>
        <v>19947200</v>
      </c>
      <c r="K218" s="129">
        <f t="shared" si="25"/>
        <v>5543600</v>
      </c>
      <c r="L218" s="133">
        <f t="shared" si="25"/>
        <v>0</v>
      </c>
      <c r="M218" s="129">
        <f t="shared" si="24"/>
        <v>25490800</v>
      </c>
    </row>
    <row r="219" spans="2:13" ht="37.5">
      <c r="B219" s="112"/>
      <c r="C219" s="38" t="s">
        <v>131</v>
      </c>
      <c r="D219" s="130" t="s">
        <v>346</v>
      </c>
      <c r="E219" s="134" t="s">
        <v>56</v>
      </c>
      <c r="F219" s="134" t="s">
        <v>37</v>
      </c>
      <c r="G219" s="80">
        <v>5210000590</v>
      </c>
      <c r="H219" s="85"/>
      <c r="I219" s="129">
        <f t="shared" si="23"/>
        <v>25490800</v>
      </c>
      <c r="J219" s="129">
        <f>J220+J221+J222</f>
        <v>19947200</v>
      </c>
      <c r="K219" s="129">
        <f>K220+K221+K222</f>
        <v>5543600</v>
      </c>
      <c r="L219" s="133">
        <f>L220+L221+L222</f>
        <v>0</v>
      </c>
      <c r="M219" s="129">
        <f t="shared" si="24"/>
        <v>25490800</v>
      </c>
    </row>
    <row r="220" spans="2:13" ht="75">
      <c r="B220" s="112"/>
      <c r="C220" s="38" t="s">
        <v>101</v>
      </c>
      <c r="D220" s="130" t="s">
        <v>346</v>
      </c>
      <c r="E220" s="134" t="s">
        <v>56</v>
      </c>
      <c r="F220" s="134" t="s">
        <v>37</v>
      </c>
      <c r="G220" s="80">
        <v>5210000590</v>
      </c>
      <c r="H220" s="85">
        <v>100</v>
      </c>
      <c r="I220" s="129">
        <f t="shared" si="23"/>
        <v>20000000</v>
      </c>
      <c r="J220" s="129">
        <v>15514300</v>
      </c>
      <c r="K220" s="129">
        <v>4485700</v>
      </c>
      <c r="L220" s="133"/>
      <c r="M220" s="129">
        <f t="shared" si="24"/>
        <v>20000000</v>
      </c>
    </row>
    <row r="221" spans="2:13" ht="37.5">
      <c r="B221" s="112"/>
      <c r="C221" s="38" t="s">
        <v>104</v>
      </c>
      <c r="D221" s="130" t="s">
        <v>346</v>
      </c>
      <c r="E221" s="134" t="s">
        <v>56</v>
      </c>
      <c r="F221" s="134" t="s">
        <v>37</v>
      </c>
      <c r="G221" s="80">
        <v>5210000590</v>
      </c>
      <c r="H221" s="85">
        <v>200</v>
      </c>
      <c r="I221" s="129">
        <f t="shared" si="23"/>
        <v>5490800</v>
      </c>
      <c r="J221" s="129">
        <v>4432900</v>
      </c>
      <c r="K221" s="129">
        <v>1057900</v>
      </c>
      <c r="L221" s="133"/>
      <c r="M221" s="129">
        <f t="shared" si="24"/>
        <v>5490800</v>
      </c>
    </row>
    <row r="222" spans="2:13" hidden="1">
      <c r="B222" s="112"/>
      <c r="C222" s="38" t="s">
        <v>107</v>
      </c>
      <c r="D222" s="130" t="s">
        <v>346</v>
      </c>
      <c r="E222" s="134" t="s">
        <v>56</v>
      </c>
      <c r="F222" s="134" t="s">
        <v>37</v>
      </c>
      <c r="G222" s="80">
        <v>5210000590</v>
      </c>
      <c r="H222" s="85">
        <v>800</v>
      </c>
      <c r="I222" s="129">
        <f t="shared" si="23"/>
        <v>0</v>
      </c>
      <c r="J222" s="129">
        <v>0</v>
      </c>
      <c r="K222" s="129"/>
      <c r="L222" s="133"/>
      <c r="M222" s="129">
        <f t="shared" si="24"/>
        <v>0</v>
      </c>
    </row>
    <row r="223" spans="2:13">
      <c r="B223" s="112"/>
      <c r="C223" s="38" t="s">
        <v>69</v>
      </c>
      <c r="D223" s="130" t="s">
        <v>346</v>
      </c>
      <c r="E223" s="134" t="s">
        <v>37</v>
      </c>
      <c r="F223" s="134"/>
      <c r="G223" s="80"/>
      <c r="H223" s="85"/>
      <c r="I223" s="129">
        <f t="shared" si="23"/>
        <v>13000000</v>
      </c>
      <c r="J223" s="129">
        <f t="shared" ref="J223:L224" si="26">J224</f>
        <v>13000000</v>
      </c>
      <c r="K223" s="129">
        <f t="shared" si="26"/>
        <v>0</v>
      </c>
      <c r="L223" s="133">
        <f t="shared" si="26"/>
        <v>0</v>
      </c>
      <c r="M223" s="129">
        <f t="shared" si="24"/>
        <v>13000000</v>
      </c>
    </row>
    <row r="224" spans="2:13">
      <c r="B224" s="112"/>
      <c r="C224" s="38" t="s">
        <v>70</v>
      </c>
      <c r="D224" s="130" t="s">
        <v>346</v>
      </c>
      <c r="E224" s="134" t="s">
        <v>37</v>
      </c>
      <c r="F224" s="134" t="s">
        <v>18</v>
      </c>
      <c r="G224" s="80"/>
      <c r="H224" s="85"/>
      <c r="I224" s="129">
        <f t="shared" si="23"/>
        <v>13000000</v>
      </c>
      <c r="J224" s="129">
        <f t="shared" si="26"/>
        <v>13000000</v>
      </c>
      <c r="K224" s="129">
        <f t="shared" si="26"/>
        <v>0</v>
      </c>
      <c r="L224" s="133">
        <f t="shared" si="26"/>
        <v>0</v>
      </c>
      <c r="M224" s="129">
        <f t="shared" si="24"/>
        <v>13000000</v>
      </c>
    </row>
    <row r="225" spans="2:13" ht="56.25">
      <c r="B225" s="112"/>
      <c r="C225" s="38" t="s">
        <v>230</v>
      </c>
      <c r="D225" s="130" t="s">
        <v>346</v>
      </c>
      <c r="E225" s="134" t="s">
        <v>37</v>
      </c>
      <c r="F225" s="134" t="s">
        <v>18</v>
      </c>
      <c r="G225" s="80">
        <v>6500000000</v>
      </c>
      <c r="H225" s="85"/>
      <c r="I225" s="129">
        <f t="shared" si="23"/>
        <v>13000000</v>
      </c>
      <c r="J225" s="129">
        <f>J226+J229</f>
        <v>13000000</v>
      </c>
      <c r="K225" s="129">
        <f>K226+K229</f>
        <v>0</v>
      </c>
      <c r="L225" s="133">
        <f>L226+L229</f>
        <v>0</v>
      </c>
      <c r="M225" s="129">
        <f t="shared" si="24"/>
        <v>13000000</v>
      </c>
    </row>
    <row r="226" spans="2:13" hidden="1">
      <c r="B226" s="112"/>
      <c r="C226" s="38" t="s">
        <v>231</v>
      </c>
      <c r="D226" s="130" t="s">
        <v>346</v>
      </c>
      <c r="E226" s="134" t="s">
        <v>37</v>
      </c>
      <c r="F226" s="134" t="s">
        <v>18</v>
      </c>
      <c r="G226" s="80">
        <v>6510000000</v>
      </c>
      <c r="H226" s="85"/>
      <c r="I226" s="129">
        <f t="shared" si="23"/>
        <v>0</v>
      </c>
      <c r="J226" s="129">
        <f t="shared" ref="J226:L227" si="27">J227</f>
        <v>0</v>
      </c>
      <c r="K226" s="129">
        <f t="shared" si="27"/>
        <v>0</v>
      </c>
      <c r="L226" s="133">
        <f t="shared" si="27"/>
        <v>0</v>
      </c>
      <c r="M226" s="129">
        <f t="shared" si="24"/>
        <v>0</v>
      </c>
    </row>
    <row r="227" spans="2:13" ht="187.5" hidden="1">
      <c r="B227" s="112"/>
      <c r="C227" s="38" t="s">
        <v>232</v>
      </c>
      <c r="D227" s="130" t="s">
        <v>346</v>
      </c>
      <c r="E227" s="134" t="s">
        <v>37</v>
      </c>
      <c r="F227" s="134" t="s">
        <v>18</v>
      </c>
      <c r="G227" s="80">
        <v>6510060960</v>
      </c>
      <c r="H227" s="85"/>
      <c r="I227" s="129">
        <f t="shared" si="23"/>
        <v>0</v>
      </c>
      <c r="J227" s="129">
        <f t="shared" si="27"/>
        <v>0</v>
      </c>
      <c r="K227" s="129">
        <f t="shared" si="27"/>
        <v>0</v>
      </c>
      <c r="L227" s="133">
        <f t="shared" si="27"/>
        <v>0</v>
      </c>
      <c r="M227" s="129">
        <f t="shared" si="24"/>
        <v>0</v>
      </c>
    </row>
    <row r="228" spans="2:13" ht="37.5" hidden="1">
      <c r="B228" s="112"/>
      <c r="C228" s="38" t="s">
        <v>233</v>
      </c>
      <c r="D228" s="130" t="s">
        <v>346</v>
      </c>
      <c r="E228" s="134" t="s">
        <v>37</v>
      </c>
      <c r="F228" s="134" t="s">
        <v>18</v>
      </c>
      <c r="G228" s="80">
        <v>6510060960</v>
      </c>
      <c r="H228" s="85">
        <v>400</v>
      </c>
      <c r="I228" s="129">
        <f t="shared" si="23"/>
        <v>0</v>
      </c>
      <c r="J228" s="129"/>
      <c r="K228" s="129"/>
      <c r="L228" s="133"/>
      <c r="M228" s="129">
        <f t="shared" si="24"/>
        <v>0</v>
      </c>
    </row>
    <row r="229" spans="2:13" ht="37.5">
      <c r="B229" s="112"/>
      <c r="C229" s="38" t="s">
        <v>234</v>
      </c>
      <c r="D229" s="130" t="s">
        <v>346</v>
      </c>
      <c r="E229" s="134" t="s">
        <v>37</v>
      </c>
      <c r="F229" s="134" t="s">
        <v>18</v>
      </c>
      <c r="G229" s="80" t="s">
        <v>235</v>
      </c>
      <c r="H229" s="85"/>
      <c r="I229" s="129">
        <f t="shared" si="23"/>
        <v>13000000</v>
      </c>
      <c r="J229" s="129">
        <f>J230+J235</f>
        <v>13000000</v>
      </c>
      <c r="K229" s="129">
        <f>K230+K235</f>
        <v>0</v>
      </c>
      <c r="L229" s="133">
        <f>L230+L235</f>
        <v>0</v>
      </c>
      <c r="M229" s="129">
        <f t="shared" si="24"/>
        <v>13000000</v>
      </c>
    </row>
    <row r="230" spans="2:13" ht="225">
      <c r="B230" s="112"/>
      <c r="C230" s="38" t="s">
        <v>236</v>
      </c>
      <c r="D230" s="130" t="s">
        <v>346</v>
      </c>
      <c r="E230" s="134" t="s">
        <v>37</v>
      </c>
      <c r="F230" s="134" t="s">
        <v>18</v>
      </c>
      <c r="G230" s="80" t="s">
        <v>237</v>
      </c>
      <c r="H230" s="85"/>
      <c r="I230" s="129">
        <f t="shared" si="23"/>
        <v>10000000</v>
      </c>
      <c r="J230" s="129">
        <f>J231+J232</f>
        <v>10000000</v>
      </c>
      <c r="K230" s="129">
        <f>K231+K232</f>
        <v>0</v>
      </c>
      <c r="L230" s="133">
        <f>L231+L232</f>
        <v>0</v>
      </c>
      <c r="M230" s="129">
        <f t="shared" si="24"/>
        <v>10000000</v>
      </c>
    </row>
    <row r="231" spans="2:13" ht="37.5">
      <c r="B231" s="112"/>
      <c r="C231" s="38" t="s">
        <v>104</v>
      </c>
      <c r="D231" s="130" t="s">
        <v>346</v>
      </c>
      <c r="E231" s="134" t="s">
        <v>37</v>
      </c>
      <c r="F231" s="134" t="s">
        <v>18</v>
      </c>
      <c r="G231" s="80" t="s">
        <v>237</v>
      </c>
      <c r="H231" s="85">
        <v>200</v>
      </c>
      <c r="I231" s="129">
        <f t="shared" si="23"/>
        <v>6779700</v>
      </c>
      <c r="J231" s="129">
        <v>6779700</v>
      </c>
      <c r="K231" s="129">
        <v>0</v>
      </c>
      <c r="L231" s="133"/>
      <c r="M231" s="129">
        <f t="shared" si="24"/>
        <v>6779700</v>
      </c>
    </row>
    <row r="232" spans="2:13" ht="37.5">
      <c r="B232" s="112"/>
      <c r="C232" s="38" t="s">
        <v>233</v>
      </c>
      <c r="D232" s="130" t="s">
        <v>346</v>
      </c>
      <c r="E232" s="134" t="s">
        <v>37</v>
      </c>
      <c r="F232" s="134" t="s">
        <v>18</v>
      </c>
      <c r="G232" s="80" t="s">
        <v>237</v>
      </c>
      <c r="H232" s="85">
        <v>400</v>
      </c>
      <c r="I232" s="129">
        <f t="shared" si="23"/>
        <v>3220300</v>
      </c>
      <c r="J232" s="129">
        <v>3220300</v>
      </c>
      <c r="K232" s="129">
        <v>0</v>
      </c>
      <c r="L232" s="133"/>
      <c r="M232" s="129">
        <f t="shared" si="24"/>
        <v>3220300</v>
      </c>
    </row>
    <row r="233" spans="2:13" ht="225" hidden="1">
      <c r="B233" s="112"/>
      <c r="C233" s="38" t="s">
        <v>236</v>
      </c>
      <c r="D233" s="130" t="s">
        <v>346</v>
      </c>
      <c r="E233" s="134" t="s">
        <v>37</v>
      </c>
      <c r="F233" s="134" t="s">
        <v>18</v>
      </c>
      <c r="G233" s="80" t="s">
        <v>238</v>
      </c>
      <c r="H233" s="85"/>
      <c r="I233" s="129">
        <f t="shared" si="23"/>
        <v>0</v>
      </c>
      <c r="J233" s="129"/>
      <c r="K233" s="129"/>
      <c r="L233" s="133"/>
      <c r="M233" s="129">
        <f t="shared" si="24"/>
        <v>0</v>
      </c>
    </row>
    <row r="234" spans="2:13" ht="37.5" hidden="1">
      <c r="B234" s="112"/>
      <c r="C234" s="38" t="s">
        <v>233</v>
      </c>
      <c r="D234" s="130" t="s">
        <v>346</v>
      </c>
      <c r="E234" s="134" t="s">
        <v>37</v>
      </c>
      <c r="F234" s="134" t="s">
        <v>18</v>
      </c>
      <c r="G234" s="80" t="s">
        <v>238</v>
      </c>
      <c r="H234" s="85">
        <v>400</v>
      </c>
      <c r="I234" s="129">
        <f t="shared" si="23"/>
        <v>0</v>
      </c>
      <c r="J234" s="129"/>
      <c r="K234" s="129"/>
      <c r="L234" s="133"/>
      <c r="M234" s="129">
        <f t="shared" si="24"/>
        <v>0</v>
      </c>
    </row>
    <row r="235" spans="2:13" ht="225">
      <c r="B235" s="112"/>
      <c r="C235" s="38" t="s">
        <v>239</v>
      </c>
      <c r="D235" s="130" t="s">
        <v>346</v>
      </c>
      <c r="E235" s="134" t="s">
        <v>37</v>
      </c>
      <c r="F235" s="134" t="s">
        <v>18</v>
      </c>
      <c r="G235" s="80" t="s">
        <v>240</v>
      </c>
      <c r="H235" s="85"/>
      <c r="I235" s="129">
        <f t="shared" si="23"/>
        <v>3000000</v>
      </c>
      <c r="J235" s="129">
        <f>J236+J237</f>
        <v>3000000</v>
      </c>
      <c r="K235" s="129">
        <f>K236+K237</f>
        <v>0</v>
      </c>
      <c r="L235" s="133">
        <f>L236+L237</f>
        <v>0</v>
      </c>
      <c r="M235" s="129">
        <f t="shared" si="24"/>
        <v>3000000</v>
      </c>
    </row>
    <row r="236" spans="2:13" ht="37.5">
      <c r="B236" s="112"/>
      <c r="C236" s="38" t="s">
        <v>104</v>
      </c>
      <c r="D236" s="130" t="s">
        <v>346</v>
      </c>
      <c r="E236" s="134" t="s">
        <v>37</v>
      </c>
      <c r="F236" s="134" t="s">
        <v>18</v>
      </c>
      <c r="G236" s="80" t="s">
        <v>240</v>
      </c>
      <c r="H236" s="85">
        <v>200</v>
      </c>
      <c r="I236" s="129">
        <f t="shared" si="23"/>
        <v>3000000</v>
      </c>
      <c r="J236" s="129">
        <v>3000000</v>
      </c>
      <c r="K236" s="129">
        <v>0</v>
      </c>
      <c r="L236" s="133"/>
      <c r="M236" s="129">
        <f t="shared" si="24"/>
        <v>3000000</v>
      </c>
    </row>
    <row r="237" spans="2:13" ht="37.5" hidden="1">
      <c r="B237" s="112"/>
      <c r="C237" s="38" t="s">
        <v>233</v>
      </c>
      <c r="D237" s="130" t="s">
        <v>346</v>
      </c>
      <c r="E237" s="134" t="s">
        <v>37</v>
      </c>
      <c r="F237" s="134" t="s">
        <v>18</v>
      </c>
      <c r="G237" s="80" t="s">
        <v>240</v>
      </c>
      <c r="H237" s="85">
        <v>400</v>
      </c>
      <c r="I237" s="129">
        <f t="shared" si="23"/>
        <v>0</v>
      </c>
      <c r="J237" s="129"/>
      <c r="K237" s="129"/>
      <c r="L237" s="133"/>
      <c r="M237" s="129">
        <f t="shared" si="24"/>
        <v>0</v>
      </c>
    </row>
    <row r="238" spans="2:13">
      <c r="B238" s="112"/>
      <c r="C238" s="38" t="s">
        <v>72</v>
      </c>
      <c r="D238" s="130" t="s">
        <v>346</v>
      </c>
      <c r="E238" s="134" t="s">
        <v>39</v>
      </c>
      <c r="F238" s="134"/>
      <c r="G238" s="80"/>
      <c r="H238" s="81"/>
      <c r="I238" s="129">
        <f t="shared" si="23"/>
        <v>106045900</v>
      </c>
      <c r="J238" s="129">
        <f>J239+J243</f>
        <v>96759700</v>
      </c>
      <c r="K238" s="129">
        <f>K239+K243</f>
        <v>9286200</v>
      </c>
      <c r="L238" s="133">
        <f>L239+L243</f>
        <v>0</v>
      </c>
      <c r="M238" s="129">
        <f t="shared" si="24"/>
        <v>106045900</v>
      </c>
    </row>
    <row r="239" spans="2:13">
      <c r="B239" s="112"/>
      <c r="C239" s="38" t="s">
        <v>73</v>
      </c>
      <c r="D239" s="130" t="s">
        <v>346</v>
      </c>
      <c r="E239" s="134" t="s">
        <v>39</v>
      </c>
      <c r="F239" s="134" t="s">
        <v>20</v>
      </c>
      <c r="G239" s="80"/>
      <c r="H239" s="81"/>
      <c r="I239" s="129">
        <f t="shared" si="23"/>
        <v>5460000</v>
      </c>
      <c r="J239" s="129">
        <f t="shared" ref="J239:L241" si="28">J240</f>
        <v>4929600</v>
      </c>
      <c r="K239" s="129">
        <f t="shared" si="28"/>
        <v>530400</v>
      </c>
      <c r="L239" s="133">
        <f t="shared" si="28"/>
        <v>0</v>
      </c>
      <c r="M239" s="129">
        <f t="shared" si="24"/>
        <v>5460000</v>
      </c>
    </row>
    <row r="240" spans="2:13" ht="37.5">
      <c r="B240" s="112"/>
      <c r="C240" s="38" t="s">
        <v>315</v>
      </c>
      <c r="D240" s="130" t="s">
        <v>346</v>
      </c>
      <c r="E240" s="134" t="s">
        <v>39</v>
      </c>
      <c r="F240" s="134" t="s">
        <v>20</v>
      </c>
      <c r="G240" s="80">
        <v>9900000000</v>
      </c>
      <c r="H240" s="81"/>
      <c r="I240" s="129">
        <f t="shared" si="23"/>
        <v>5460000</v>
      </c>
      <c r="J240" s="129">
        <f t="shared" si="28"/>
        <v>4929600</v>
      </c>
      <c r="K240" s="129">
        <f t="shared" si="28"/>
        <v>530400</v>
      </c>
      <c r="L240" s="133">
        <f t="shared" si="28"/>
        <v>0</v>
      </c>
      <c r="M240" s="129">
        <f t="shared" si="24"/>
        <v>5460000</v>
      </c>
    </row>
    <row r="241" spans="2:13" ht="56.25">
      <c r="B241" s="112"/>
      <c r="C241" s="38" t="s">
        <v>319</v>
      </c>
      <c r="D241" s="130" t="s">
        <v>346</v>
      </c>
      <c r="E241" s="134" t="s">
        <v>39</v>
      </c>
      <c r="F241" s="134" t="s">
        <v>20</v>
      </c>
      <c r="G241" s="80">
        <v>9900010620</v>
      </c>
      <c r="H241" s="81"/>
      <c r="I241" s="129">
        <f t="shared" si="23"/>
        <v>5460000</v>
      </c>
      <c r="J241" s="129">
        <f t="shared" si="28"/>
        <v>4929600</v>
      </c>
      <c r="K241" s="129">
        <f t="shared" si="28"/>
        <v>530400</v>
      </c>
      <c r="L241" s="133">
        <f t="shared" si="28"/>
        <v>0</v>
      </c>
      <c r="M241" s="129">
        <f t="shared" si="24"/>
        <v>5460000</v>
      </c>
    </row>
    <row r="242" spans="2:13">
      <c r="B242" s="112"/>
      <c r="C242" s="38" t="s">
        <v>143</v>
      </c>
      <c r="D242" s="130" t="s">
        <v>346</v>
      </c>
      <c r="E242" s="134" t="s">
        <v>39</v>
      </c>
      <c r="F242" s="134" t="s">
        <v>20</v>
      </c>
      <c r="G242" s="80">
        <v>9900010620</v>
      </c>
      <c r="H242" s="81" t="s">
        <v>144</v>
      </c>
      <c r="I242" s="129">
        <f t="shared" si="23"/>
        <v>5460000</v>
      </c>
      <c r="J242" s="129">
        <v>4929600</v>
      </c>
      <c r="K242" s="129">
        <v>530400</v>
      </c>
      <c r="L242" s="133"/>
      <c r="M242" s="129">
        <f t="shared" si="24"/>
        <v>5460000</v>
      </c>
    </row>
    <row r="243" spans="2:13">
      <c r="B243" s="112"/>
      <c r="C243" s="38" t="s">
        <v>74</v>
      </c>
      <c r="D243" s="130" t="s">
        <v>346</v>
      </c>
      <c r="E243" s="134" t="s">
        <v>39</v>
      </c>
      <c r="F243" s="134" t="s">
        <v>23</v>
      </c>
      <c r="G243" s="80"/>
      <c r="H243" s="81"/>
      <c r="I243" s="129">
        <f t="shared" si="23"/>
        <v>100585900</v>
      </c>
      <c r="J243" s="129">
        <f>J244+J250</f>
        <v>91830100</v>
      </c>
      <c r="K243" s="129">
        <f>K244+K250</f>
        <v>8755800</v>
      </c>
      <c r="L243" s="133">
        <f>L244+L250</f>
        <v>0</v>
      </c>
      <c r="M243" s="129">
        <f t="shared" si="24"/>
        <v>100585900</v>
      </c>
    </row>
    <row r="244" spans="2:13" ht="37.5">
      <c r="B244" s="132"/>
      <c r="C244" s="38" t="s">
        <v>201</v>
      </c>
      <c r="D244" s="130" t="s">
        <v>346</v>
      </c>
      <c r="E244" s="134" t="s">
        <v>39</v>
      </c>
      <c r="F244" s="134" t="s">
        <v>23</v>
      </c>
      <c r="G244" s="80">
        <v>600000000</v>
      </c>
      <c r="H244" s="81"/>
      <c r="I244" s="129">
        <f t="shared" si="23"/>
        <v>8671200</v>
      </c>
      <c r="J244" s="129">
        <f>J245</f>
        <v>4962900</v>
      </c>
      <c r="K244" s="129">
        <f>K245</f>
        <v>3708300</v>
      </c>
      <c r="L244" s="133">
        <f>L245</f>
        <v>0</v>
      </c>
      <c r="M244" s="129">
        <f t="shared" si="24"/>
        <v>8671200</v>
      </c>
    </row>
    <row r="245" spans="2:13">
      <c r="B245" s="112"/>
      <c r="C245" s="38" t="s">
        <v>202</v>
      </c>
      <c r="D245" s="130" t="s">
        <v>346</v>
      </c>
      <c r="E245" s="134" t="s">
        <v>39</v>
      </c>
      <c r="F245" s="134" t="s">
        <v>23</v>
      </c>
      <c r="G245" s="80">
        <v>601000000</v>
      </c>
      <c r="H245" s="81"/>
      <c r="I245" s="129">
        <f t="shared" si="23"/>
        <v>8671200</v>
      </c>
      <c r="J245" s="129">
        <f>J248+J246</f>
        <v>4962900</v>
      </c>
      <c r="K245" s="129">
        <f>K248+K246</f>
        <v>3708300</v>
      </c>
      <c r="L245" s="133">
        <f>L248+L246</f>
        <v>0</v>
      </c>
      <c r="M245" s="129">
        <f t="shared" si="24"/>
        <v>8671200</v>
      </c>
    </row>
    <row r="246" spans="2:13" ht="37.5" hidden="1">
      <c r="B246" s="112"/>
      <c r="C246" s="38" t="s">
        <v>203</v>
      </c>
      <c r="D246" s="130" t="s">
        <v>346</v>
      </c>
      <c r="E246" s="134" t="s">
        <v>39</v>
      </c>
      <c r="F246" s="134" t="s">
        <v>23</v>
      </c>
      <c r="G246" s="80">
        <v>6010010680</v>
      </c>
      <c r="H246" s="81"/>
      <c r="I246" s="129">
        <f t="shared" si="23"/>
        <v>0</v>
      </c>
      <c r="J246" s="129">
        <f>J247</f>
        <v>2076300</v>
      </c>
      <c r="K246" s="129">
        <f>K247</f>
        <v>-2076300</v>
      </c>
      <c r="L246" s="133">
        <f>L247</f>
        <v>0</v>
      </c>
      <c r="M246" s="129">
        <f t="shared" si="24"/>
        <v>0</v>
      </c>
    </row>
    <row r="247" spans="2:13" hidden="1">
      <c r="B247" s="112"/>
      <c r="C247" s="38" t="s">
        <v>143</v>
      </c>
      <c r="D247" s="130" t="s">
        <v>346</v>
      </c>
      <c r="E247" s="134" t="s">
        <v>39</v>
      </c>
      <c r="F247" s="134" t="s">
        <v>23</v>
      </c>
      <c r="G247" s="80">
        <v>6010010680</v>
      </c>
      <c r="H247" s="81" t="s">
        <v>144</v>
      </c>
      <c r="I247" s="129">
        <f t="shared" si="23"/>
        <v>0</v>
      </c>
      <c r="J247" s="129">
        <v>2076300</v>
      </c>
      <c r="K247" s="129">
        <v>-2076300</v>
      </c>
      <c r="L247" s="133"/>
      <c r="M247" s="129">
        <f t="shared" si="24"/>
        <v>0</v>
      </c>
    </row>
    <row r="248" spans="2:13" ht="37.5">
      <c r="B248" s="112"/>
      <c r="C248" s="38" t="s">
        <v>204</v>
      </c>
      <c r="D248" s="130" t="s">
        <v>346</v>
      </c>
      <c r="E248" s="134" t="s">
        <v>39</v>
      </c>
      <c r="F248" s="134" t="s">
        <v>23</v>
      </c>
      <c r="G248" s="80" t="s">
        <v>205</v>
      </c>
      <c r="H248" s="81"/>
      <c r="I248" s="129">
        <f t="shared" si="23"/>
        <v>8671200</v>
      </c>
      <c r="J248" s="129">
        <f>J249</f>
        <v>2886600</v>
      </c>
      <c r="K248" s="129">
        <f>K249</f>
        <v>5784600</v>
      </c>
      <c r="L248" s="133">
        <f>L249</f>
        <v>0</v>
      </c>
      <c r="M248" s="129">
        <f t="shared" si="24"/>
        <v>8671200</v>
      </c>
    </row>
    <row r="249" spans="2:13">
      <c r="B249" s="112"/>
      <c r="C249" s="38" t="s">
        <v>143</v>
      </c>
      <c r="D249" s="130" t="s">
        <v>346</v>
      </c>
      <c r="E249" s="134" t="s">
        <v>39</v>
      </c>
      <c r="F249" s="134" t="s">
        <v>23</v>
      </c>
      <c r="G249" s="80" t="s">
        <v>205</v>
      </c>
      <c r="H249" s="81" t="s">
        <v>144</v>
      </c>
      <c r="I249" s="129">
        <f t="shared" si="23"/>
        <v>8671200</v>
      </c>
      <c r="J249" s="129">
        <v>2886600</v>
      </c>
      <c r="K249" s="129">
        <v>5784600</v>
      </c>
      <c r="L249" s="133"/>
      <c r="M249" s="129">
        <f t="shared" si="24"/>
        <v>8671200</v>
      </c>
    </row>
    <row r="250" spans="2:13" ht="56.25">
      <c r="B250" s="112"/>
      <c r="C250" s="38" t="s">
        <v>230</v>
      </c>
      <c r="D250" s="130" t="s">
        <v>346</v>
      </c>
      <c r="E250" s="134" t="s">
        <v>39</v>
      </c>
      <c r="F250" s="134" t="s">
        <v>23</v>
      </c>
      <c r="G250" s="80">
        <v>6500000000</v>
      </c>
      <c r="H250" s="81"/>
      <c r="I250" s="129">
        <f t="shared" si="23"/>
        <v>91914700</v>
      </c>
      <c r="J250" s="129">
        <f>J251</f>
        <v>86867200</v>
      </c>
      <c r="K250" s="129">
        <f>K251</f>
        <v>5047500</v>
      </c>
      <c r="L250" s="133">
        <f>L251</f>
        <v>0</v>
      </c>
      <c r="M250" s="129">
        <f t="shared" si="24"/>
        <v>91914700</v>
      </c>
    </row>
    <row r="251" spans="2:13">
      <c r="B251" s="112"/>
      <c r="C251" s="38" t="s">
        <v>354</v>
      </c>
      <c r="D251" s="130" t="s">
        <v>346</v>
      </c>
      <c r="E251" s="134" t="s">
        <v>39</v>
      </c>
      <c r="F251" s="134" t="s">
        <v>23</v>
      </c>
      <c r="G251" s="80">
        <v>6520000000</v>
      </c>
      <c r="H251" s="81"/>
      <c r="I251" s="129">
        <f t="shared" si="23"/>
        <v>91914700</v>
      </c>
      <c r="J251" s="129">
        <f>J252+J254</f>
        <v>86867200</v>
      </c>
      <c r="K251" s="129">
        <f>K252+K254</f>
        <v>5047500</v>
      </c>
      <c r="L251" s="133">
        <f>L252+L254</f>
        <v>0</v>
      </c>
      <c r="M251" s="129">
        <f t="shared" si="24"/>
        <v>91914700</v>
      </c>
    </row>
    <row r="252" spans="2:13" ht="75" hidden="1">
      <c r="B252" s="112"/>
      <c r="C252" s="38" t="s">
        <v>242</v>
      </c>
      <c r="D252" s="130" t="s">
        <v>346</v>
      </c>
      <c r="E252" s="134" t="s">
        <v>39</v>
      </c>
      <c r="F252" s="134" t="s">
        <v>23</v>
      </c>
      <c r="G252" s="80" t="s">
        <v>243</v>
      </c>
      <c r="H252" s="81"/>
      <c r="I252" s="129">
        <f t="shared" si="23"/>
        <v>0</v>
      </c>
      <c r="J252" s="129">
        <f>J253</f>
        <v>12856800</v>
      </c>
      <c r="K252" s="129">
        <f>K253</f>
        <v>-12856800</v>
      </c>
      <c r="L252" s="133">
        <f>L253</f>
        <v>0</v>
      </c>
      <c r="M252" s="129">
        <f t="shared" si="24"/>
        <v>0</v>
      </c>
    </row>
    <row r="253" spans="2:13" ht="37.5" hidden="1">
      <c r="B253" s="112"/>
      <c r="C253" s="38" t="s">
        <v>233</v>
      </c>
      <c r="D253" s="130" t="s">
        <v>346</v>
      </c>
      <c r="E253" s="134" t="s">
        <v>39</v>
      </c>
      <c r="F253" s="134" t="s">
        <v>23</v>
      </c>
      <c r="G253" s="80" t="s">
        <v>243</v>
      </c>
      <c r="H253" s="81" t="s">
        <v>244</v>
      </c>
      <c r="I253" s="129">
        <f t="shared" si="23"/>
        <v>0</v>
      </c>
      <c r="J253" s="129">
        <v>12856800</v>
      </c>
      <c r="K253" s="129">
        <v>-12856800</v>
      </c>
      <c r="L253" s="133"/>
      <c r="M253" s="129">
        <f t="shared" si="24"/>
        <v>0</v>
      </c>
    </row>
    <row r="254" spans="2:13" ht="75">
      <c r="B254" s="112"/>
      <c r="C254" s="38" t="s">
        <v>242</v>
      </c>
      <c r="D254" s="130" t="s">
        <v>346</v>
      </c>
      <c r="E254" s="134" t="s">
        <v>39</v>
      </c>
      <c r="F254" s="134" t="s">
        <v>23</v>
      </c>
      <c r="G254" s="80" t="s">
        <v>245</v>
      </c>
      <c r="H254" s="81"/>
      <c r="I254" s="129">
        <f t="shared" si="23"/>
        <v>91914700</v>
      </c>
      <c r="J254" s="129">
        <f>J255+J256</f>
        <v>74010400</v>
      </c>
      <c r="K254" s="129">
        <f>K255+K256</f>
        <v>17904300</v>
      </c>
      <c r="L254" s="133">
        <f>L255+L256</f>
        <v>0</v>
      </c>
      <c r="M254" s="129">
        <f t="shared" si="24"/>
        <v>91914700</v>
      </c>
    </row>
    <row r="255" spans="2:13" ht="37.5">
      <c r="B255" s="112"/>
      <c r="C255" s="38" t="s">
        <v>104</v>
      </c>
      <c r="D255" s="130" t="s">
        <v>346</v>
      </c>
      <c r="E255" s="134" t="s">
        <v>39</v>
      </c>
      <c r="F255" s="134" t="s">
        <v>23</v>
      </c>
      <c r="G255" s="80" t="s">
        <v>245</v>
      </c>
      <c r="H255" s="81" t="s">
        <v>105</v>
      </c>
      <c r="I255" s="129">
        <f t="shared" si="23"/>
        <v>100000</v>
      </c>
      <c r="J255" s="129">
        <v>83919.4</v>
      </c>
      <c r="K255" s="129">
        <v>16080.6</v>
      </c>
      <c r="L255" s="133"/>
      <c r="M255" s="129">
        <f t="shared" si="24"/>
        <v>100000</v>
      </c>
    </row>
    <row r="256" spans="2:13" ht="37.5">
      <c r="B256" s="112"/>
      <c r="C256" s="38" t="s">
        <v>233</v>
      </c>
      <c r="D256" s="130" t="s">
        <v>346</v>
      </c>
      <c r="E256" s="134" t="s">
        <v>39</v>
      </c>
      <c r="F256" s="134" t="s">
        <v>23</v>
      </c>
      <c r="G256" s="80" t="s">
        <v>245</v>
      </c>
      <c r="H256" s="81" t="s">
        <v>244</v>
      </c>
      <c r="I256" s="129">
        <f t="shared" si="23"/>
        <v>91814700</v>
      </c>
      <c r="J256" s="129">
        <v>73926480.599999994</v>
      </c>
      <c r="K256" s="129">
        <v>17888219.399999999</v>
      </c>
      <c r="L256" s="133"/>
      <c r="M256" s="129">
        <f t="shared" si="24"/>
        <v>91814700</v>
      </c>
    </row>
    <row r="257" spans="1:1024">
      <c r="B257" s="112"/>
      <c r="C257" s="35" t="s">
        <v>77</v>
      </c>
      <c r="D257" s="130" t="s">
        <v>346</v>
      </c>
      <c r="E257" s="134" t="s">
        <v>29</v>
      </c>
      <c r="F257" s="134" t="s">
        <v>85</v>
      </c>
      <c r="G257" s="80"/>
      <c r="H257" s="81"/>
      <c r="I257" s="129">
        <f t="shared" si="23"/>
        <v>333000</v>
      </c>
      <c r="J257" s="129"/>
      <c r="K257" s="129">
        <f>K258</f>
        <v>333000</v>
      </c>
      <c r="L257" s="133"/>
      <c r="M257" s="129">
        <f t="shared" si="24"/>
        <v>333000</v>
      </c>
    </row>
    <row r="258" spans="1:1024">
      <c r="B258" s="112"/>
      <c r="C258" s="38" t="s">
        <v>355</v>
      </c>
      <c r="D258" s="130" t="s">
        <v>346</v>
      </c>
      <c r="E258" s="134" t="s">
        <v>29</v>
      </c>
      <c r="F258" s="134" t="s">
        <v>16</v>
      </c>
      <c r="G258" s="80"/>
      <c r="H258" s="81"/>
      <c r="I258" s="129">
        <f t="shared" si="23"/>
        <v>333000</v>
      </c>
      <c r="J258" s="129"/>
      <c r="K258" s="129">
        <f>K259</f>
        <v>333000</v>
      </c>
      <c r="L258" s="133"/>
      <c r="M258" s="129">
        <f t="shared" si="24"/>
        <v>333000</v>
      </c>
    </row>
    <row r="259" spans="1:1024" ht="56.25">
      <c r="B259" s="112"/>
      <c r="C259" s="38" t="s">
        <v>230</v>
      </c>
      <c r="D259" s="130" t="s">
        <v>346</v>
      </c>
      <c r="E259" s="134" t="s">
        <v>29</v>
      </c>
      <c r="F259" s="134" t="s">
        <v>16</v>
      </c>
      <c r="G259" s="80">
        <v>6500000000</v>
      </c>
      <c r="H259" s="81"/>
      <c r="I259" s="129">
        <f t="shared" si="23"/>
        <v>333000</v>
      </c>
      <c r="J259" s="129"/>
      <c r="K259" s="129">
        <f>K260</f>
        <v>333000</v>
      </c>
      <c r="L259" s="133"/>
      <c r="M259" s="129">
        <f t="shared" si="24"/>
        <v>333000</v>
      </c>
    </row>
    <row r="260" spans="1:1024">
      <c r="B260" s="112"/>
      <c r="C260" s="38" t="s">
        <v>271</v>
      </c>
      <c r="D260" s="130" t="s">
        <v>346</v>
      </c>
      <c r="E260" s="134" t="s">
        <v>29</v>
      </c>
      <c r="F260" s="134" t="s">
        <v>16</v>
      </c>
      <c r="G260" s="80">
        <v>6580000000</v>
      </c>
      <c r="H260" s="81"/>
      <c r="I260" s="129">
        <f t="shared" si="23"/>
        <v>333000</v>
      </c>
      <c r="J260" s="129"/>
      <c r="K260" s="129">
        <f>K261</f>
        <v>333000</v>
      </c>
      <c r="L260" s="133"/>
      <c r="M260" s="129">
        <f t="shared" si="24"/>
        <v>333000</v>
      </c>
    </row>
    <row r="261" spans="1:1024">
      <c r="B261" s="112"/>
      <c r="C261" s="38" t="s">
        <v>272</v>
      </c>
      <c r="D261" s="130" t="s">
        <v>346</v>
      </c>
      <c r="E261" s="134" t="s">
        <v>29</v>
      </c>
      <c r="F261" s="134" t="s">
        <v>16</v>
      </c>
      <c r="G261" s="80">
        <v>6580010890</v>
      </c>
      <c r="H261" s="81"/>
      <c r="I261" s="129">
        <f t="shared" si="23"/>
        <v>333000</v>
      </c>
      <c r="J261" s="129"/>
      <c r="K261" s="129">
        <f>K262</f>
        <v>333000</v>
      </c>
      <c r="L261" s="133"/>
      <c r="M261" s="129">
        <f t="shared" si="24"/>
        <v>333000</v>
      </c>
    </row>
    <row r="262" spans="1:1024" ht="37.5">
      <c r="B262" s="112"/>
      <c r="C262" s="38" t="s">
        <v>104</v>
      </c>
      <c r="D262" s="130" t="s">
        <v>346</v>
      </c>
      <c r="E262" s="134" t="s">
        <v>29</v>
      </c>
      <c r="F262" s="134" t="s">
        <v>16</v>
      </c>
      <c r="G262" s="80">
        <v>6580010890</v>
      </c>
      <c r="H262" s="81" t="s">
        <v>105</v>
      </c>
      <c r="I262" s="129">
        <f t="shared" si="23"/>
        <v>333000</v>
      </c>
      <c r="J262" s="129"/>
      <c r="K262" s="129">
        <v>333000</v>
      </c>
      <c r="L262" s="133"/>
      <c r="M262" s="129">
        <f t="shared" si="24"/>
        <v>333000</v>
      </c>
    </row>
    <row r="263" spans="1:1024" s="111" customFormat="1" ht="37.5">
      <c r="A263" s="109"/>
      <c r="B263" s="112" t="s">
        <v>42</v>
      </c>
      <c r="C263" s="29" t="s">
        <v>356</v>
      </c>
      <c r="D263" s="29">
        <v>905</v>
      </c>
      <c r="E263" s="137"/>
      <c r="F263" s="137"/>
      <c r="G263" s="86"/>
      <c r="H263" s="87"/>
      <c r="I263" s="127">
        <f t="shared" si="23"/>
        <v>53428300</v>
      </c>
      <c r="J263" s="127">
        <f>J264+J276+J282</f>
        <v>72827200</v>
      </c>
      <c r="K263" s="127">
        <f>K264+K276+K282</f>
        <v>-19398900</v>
      </c>
      <c r="L263" s="128">
        <f>L264+L276+L282</f>
        <v>0</v>
      </c>
      <c r="M263" s="129">
        <f t="shared" si="24"/>
        <v>53428300</v>
      </c>
      <c r="AKH263" s="41"/>
      <c r="AKI263"/>
      <c r="AKJ263"/>
      <c r="AKK263"/>
      <c r="AKL263"/>
      <c r="AKM263"/>
      <c r="AKN263"/>
      <c r="AKO263"/>
      <c r="AKP263"/>
      <c r="AKQ263"/>
      <c r="AKR263"/>
      <c r="AKS263"/>
      <c r="AKT263"/>
      <c r="AKU263"/>
      <c r="AKV263"/>
      <c r="AKW263"/>
      <c r="AKX263"/>
      <c r="AKY263"/>
      <c r="AKZ263"/>
      <c r="ALA263"/>
      <c r="ALB263"/>
      <c r="ALC263"/>
      <c r="ALD263"/>
      <c r="ALE263"/>
      <c r="ALF263"/>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row>
    <row r="264" spans="1:1024">
      <c r="B264" s="112"/>
      <c r="C264" s="38" t="s">
        <v>15</v>
      </c>
      <c r="D264" s="38">
        <v>905</v>
      </c>
      <c r="E264" s="134" t="s">
        <v>16</v>
      </c>
      <c r="F264" s="134" t="s">
        <v>85</v>
      </c>
      <c r="G264" s="80"/>
      <c r="H264" s="81"/>
      <c r="I264" s="129">
        <f t="shared" ref="I264:I327" si="29">SUM(J264:L264)</f>
        <v>33428300</v>
      </c>
      <c r="J264" s="129">
        <f>J265+J271</f>
        <v>21827200</v>
      </c>
      <c r="K264" s="129">
        <f>K265+K271</f>
        <v>11601100</v>
      </c>
      <c r="L264" s="133">
        <f>L265+L271</f>
        <v>0</v>
      </c>
      <c r="M264" s="129">
        <f t="shared" ref="M264:M281" si="30">I264</f>
        <v>33428300</v>
      </c>
    </row>
    <row r="265" spans="1:1024" ht="37.5">
      <c r="B265" s="112"/>
      <c r="C265" s="38" t="s">
        <v>357</v>
      </c>
      <c r="D265" s="38">
        <v>905</v>
      </c>
      <c r="E265" s="134" t="s">
        <v>16</v>
      </c>
      <c r="F265" s="134" t="s">
        <v>27</v>
      </c>
      <c r="G265" s="80"/>
      <c r="H265" s="81"/>
      <c r="I265" s="129">
        <f t="shared" si="29"/>
        <v>28315500</v>
      </c>
      <c r="J265" s="129">
        <f t="shared" ref="J265:L267" si="31">J266</f>
        <v>16820700</v>
      </c>
      <c r="K265" s="129">
        <f t="shared" si="31"/>
        <v>11494800</v>
      </c>
      <c r="L265" s="133">
        <f t="shared" si="31"/>
        <v>0</v>
      </c>
      <c r="M265" s="129">
        <f t="shared" si="30"/>
        <v>28315500</v>
      </c>
    </row>
    <row r="266" spans="1:1024" ht="37.5">
      <c r="B266" s="112"/>
      <c r="C266" s="38" t="s">
        <v>98</v>
      </c>
      <c r="D266" s="38">
        <v>905</v>
      </c>
      <c r="E266" s="134" t="s">
        <v>16</v>
      </c>
      <c r="F266" s="134" t="s">
        <v>27</v>
      </c>
      <c r="G266" s="80">
        <v>5000000000</v>
      </c>
      <c r="H266" s="81"/>
      <c r="I266" s="129">
        <f t="shared" si="29"/>
        <v>28315500</v>
      </c>
      <c r="J266" s="129">
        <f t="shared" si="31"/>
        <v>16820700</v>
      </c>
      <c r="K266" s="129">
        <f t="shared" si="31"/>
        <v>11494800</v>
      </c>
      <c r="L266" s="133">
        <f t="shared" si="31"/>
        <v>0</v>
      </c>
      <c r="M266" s="129">
        <f t="shared" si="30"/>
        <v>28315500</v>
      </c>
    </row>
    <row r="267" spans="1:1024" ht="37.5">
      <c r="B267" s="112"/>
      <c r="C267" s="38" t="s">
        <v>106</v>
      </c>
      <c r="D267" s="38">
        <v>905</v>
      </c>
      <c r="E267" s="134" t="s">
        <v>16</v>
      </c>
      <c r="F267" s="134" t="s">
        <v>27</v>
      </c>
      <c r="G267" s="80">
        <v>5020000000</v>
      </c>
      <c r="H267" s="81"/>
      <c r="I267" s="129">
        <f t="shared" si="29"/>
        <v>28315500</v>
      </c>
      <c r="J267" s="129">
        <f t="shared" si="31"/>
        <v>16820700</v>
      </c>
      <c r="K267" s="129">
        <f t="shared" si="31"/>
        <v>11494800</v>
      </c>
      <c r="L267" s="133">
        <f t="shared" si="31"/>
        <v>0</v>
      </c>
      <c r="M267" s="129">
        <f t="shared" si="30"/>
        <v>28315500</v>
      </c>
    </row>
    <row r="268" spans="1:1024" ht="37.5">
      <c r="B268" s="112"/>
      <c r="C268" s="38" t="s">
        <v>100</v>
      </c>
      <c r="D268" s="38">
        <v>905</v>
      </c>
      <c r="E268" s="134" t="s">
        <v>16</v>
      </c>
      <c r="F268" s="134" t="s">
        <v>27</v>
      </c>
      <c r="G268" s="80">
        <v>5020000190</v>
      </c>
      <c r="H268" s="81"/>
      <c r="I268" s="129">
        <f t="shared" si="29"/>
        <v>28315500</v>
      </c>
      <c r="J268" s="129">
        <f>J270+J269</f>
        <v>16820700</v>
      </c>
      <c r="K268" s="129">
        <f>K270+K269</f>
        <v>11494800</v>
      </c>
      <c r="L268" s="133">
        <f>L270+L269</f>
        <v>0</v>
      </c>
      <c r="M268" s="129">
        <f t="shared" si="30"/>
        <v>28315500</v>
      </c>
    </row>
    <row r="269" spans="1:1024" ht="75">
      <c r="B269" s="112"/>
      <c r="C269" s="38" t="s">
        <v>101</v>
      </c>
      <c r="D269" s="38">
        <v>905</v>
      </c>
      <c r="E269" s="134" t="s">
        <v>16</v>
      </c>
      <c r="F269" s="134" t="s">
        <v>27</v>
      </c>
      <c r="G269" s="80">
        <v>5020000190</v>
      </c>
      <c r="H269" s="81" t="s">
        <v>102</v>
      </c>
      <c r="I269" s="129">
        <f t="shared" si="29"/>
        <v>28307800</v>
      </c>
      <c r="J269" s="129">
        <v>16815400</v>
      </c>
      <c r="K269" s="129">
        <v>11492400</v>
      </c>
      <c r="L269" s="133"/>
      <c r="M269" s="129">
        <f t="shared" si="30"/>
        <v>28307800</v>
      </c>
    </row>
    <row r="270" spans="1:1024">
      <c r="B270" s="112"/>
      <c r="C270" s="38" t="s">
        <v>107</v>
      </c>
      <c r="D270" s="38">
        <v>905</v>
      </c>
      <c r="E270" s="134" t="s">
        <v>16</v>
      </c>
      <c r="F270" s="134" t="s">
        <v>27</v>
      </c>
      <c r="G270" s="80">
        <v>5020000190</v>
      </c>
      <c r="H270" s="81" t="s">
        <v>108</v>
      </c>
      <c r="I270" s="129">
        <f t="shared" si="29"/>
        <v>7700</v>
      </c>
      <c r="J270" s="129">
        <v>5300</v>
      </c>
      <c r="K270" s="129">
        <v>2400</v>
      </c>
      <c r="L270" s="133"/>
      <c r="M270" s="129">
        <f t="shared" si="30"/>
        <v>7700</v>
      </c>
    </row>
    <row r="271" spans="1:1024">
      <c r="B271" s="112"/>
      <c r="C271" s="38" t="s">
        <v>31</v>
      </c>
      <c r="D271" s="38">
        <v>905</v>
      </c>
      <c r="E271" s="134" t="s">
        <v>16</v>
      </c>
      <c r="F271" s="134" t="s">
        <v>32</v>
      </c>
      <c r="G271" s="80"/>
      <c r="H271" s="81"/>
      <c r="I271" s="129">
        <f t="shared" si="29"/>
        <v>5112800</v>
      </c>
      <c r="J271" s="129">
        <f t="shared" ref="J271:L274" si="32">J272</f>
        <v>5006500</v>
      </c>
      <c r="K271" s="129">
        <f t="shared" si="32"/>
        <v>106300</v>
      </c>
      <c r="L271" s="133">
        <f t="shared" si="32"/>
        <v>0</v>
      </c>
      <c r="M271" s="129">
        <f t="shared" si="30"/>
        <v>5112800</v>
      </c>
    </row>
    <row r="272" spans="1:1024" ht="37.5">
      <c r="B272" s="112"/>
      <c r="C272" s="38" t="s">
        <v>98</v>
      </c>
      <c r="D272" s="38">
        <v>905</v>
      </c>
      <c r="E272" s="134" t="s">
        <v>16</v>
      </c>
      <c r="F272" s="134" t="s">
        <v>32</v>
      </c>
      <c r="G272" s="80">
        <v>500000000</v>
      </c>
      <c r="H272" s="81"/>
      <c r="I272" s="129">
        <f t="shared" si="29"/>
        <v>5112800</v>
      </c>
      <c r="J272" s="129">
        <f t="shared" si="32"/>
        <v>5006500</v>
      </c>
      <c r="K272" s="129">
        <f t="shared" si="32"/>
        <v>106300</v>
      </c>
      <c r="L272" s="133">
        <f t="shared" si="32"/>
        <v>0</v>
      </c>
      <c r="M272" s="129">
        <f t="shared" si="30"/>
        <v>5112800</v>
      </c>
    </row>
    <row r="273" spans="1:1024" ht="37.5">
      <c r="B273" s="112"/>
      <c r="C273" s="38" t="s">
        <v>117</v>
      </c>
      <c r="D273" s="38">
        <v>905</v>
      </c>
      <c r="E273" s="134" t="s">
        <v>16</v>
      </c>
      <c r="F273" s="134" t="s">
        <v>32</v>
      </c>
      <c r="G273" s="80">
        <v>5030000000</v>
      </c>
      <c r="H273" s="81"/>
      <c r="I273" s="129">
        <f t="shared" si="29"/>
        <v>5112800</v>
      </c>
      <c r="J273" s="129">
        <f t="shared" si="32"/>
        <v>5006500</v>
      </c>
      <c r="K273" s="129">
        <f t="shared" si="32"/>
        <v>106300</v>
      </c>
      <c r="L273" s="133">
        <f t="shared" si="32"/>
        <v>0</v>
      </c>
      <c r="M273" s="129">
        <f t="shared" si="30"/>
        <v>5112800</v>
      </c>
    </row>
    <row r="274" spans="1:1024" ht="37.5">
      <c r="B274" s="112"/>
      <c r="C274" s="38" t="s">
        <v>118</v>
      </c>
      <c r="D274" s="38">
        <v>905</v>
      </c>
      <c r="E274" s="134" t="s">
        <v>16</v>
      </c>
      <c r="F274" s="134" t="s">
        <v>32</v>
      </c>
      <c r="G274" s="80">
        <v>5030010030</v>
      </c>
      <c r="H274" s="81"/>
      <c r="I274" s="129">
        <f t="shared" si="29"/>
        <v>5112800</v>
      </c>
      <c r="J274" s="129">
        <f t="shared" si="32"/>
        <v>5006500</v>
      </c>
      <c r="K274" s="129">
        <f t="shared" si="32"/>
        <v>106300</v>
      </c>
      <c r="L274" s="133">
        <f t="shared" si="32"/>
        <v>0</v>
      </c>
      <c r="M274" s="129">
        <f t="shared" si="30"/>
        <v>5112800</v>
      </c>
    </row>
    <row r="275" spans="1:1024" ht="37.5">
      <c r="B275" s="112"/>
      <c r="C275" s="38" t="s">
        <v>104</v>
      </c>
      <c r="D275" s="38">
        <v>905</v>
      </c>
      <c r="E275" s="134" t="s">
        <v>16</v>
      </c>
      <c r="F275" s="134" t="s">
        <v>32</v>
      </c>
      <c r="G275" s="80">
        <v>5030010030</v>
      </c>
      <c r="H275" s="81" t="s">
        <v>105</v>
      </c>
      <c r="I275" s="129">
        <f t="shared" si="29"/>
        <v>5112800</v>
      </c>
      <c r="J275" s="129">
        <v>5006500</v>
      </c>
      <c r="K275" s="129">
        <v>106300</v>
      </c>
      <c r="L275" s="133"/>
      <c r="M275" s="129">
        <f t="shared" si="30"/>
        <v>5112800</v>
      </c>
    </row>
    <row r="276" spans="1:1024" ht="37.5">
      <c r="B276" s="112"/>
      <c r="C276" s="38" t="s">
        <v>84</v>
      </c>
      <c r="D276" s="38">
        <v>905</v>
      </c>
      <c r="E276" s="134" t="s">
        <v>41</v>
      </c>
      <c r="F276" s="134" t="s">
        <v>85</v>
      </c>
      <c r="G276" s="80"/>
      <c r="H276" s="81"/>
      <c r="I276" s="129">
        <f t="shared" si="29"/>
        <v>20000000</v>
      </c>
      <c r="J276" s="129">
        <f t="shared" ref="J276:L280" si="33">J277</f>
        <v>15000000</v>
      </c>
      <c r="K276" s="129">
        <f t="shared" si="33"/>
        <v>5000000</v>
      </c>
      <c r="L276" s="133">
        <f t="shared" si="33"/>
        <v>0</v>
      </c>
      <c r="M276" s="129">
        <f t="shared" si="30"/>
        <v>20000000</v>
      </c>
    </row>
    <row r="277" spans="1:1024" ht="56.25">
      <c r="B277" s="112"/>
      <c r="C277" s="38" t="s">
        <v>86</v>
      </c>
      <c r="D277" s="38">
        <v>905</v>
      </c>
      <c r="E277" s="134" t="s">
        <v>41</v>
      </c>
      <c r="F277" s="134" t="s">
        <v>16</v>
      </c>
      <c r="G277" s="80"/>
      <c r="H277" s="81"/>
      <c r="I277" s="129">
        <f t="shared" si="29"/>
        <v>20000000</v>
      </c>
      <c r="J277" s="129">
        <f t="shared" si="33"/>
        <v>15000000</v>
      </c>
      <c r="K277" s="129">
        <f t="shared" si="33"/>
        <v>5000000</v>
      </c>
      <c r="L277" s="133">
        <f t="shared" si="33"/>
        <v>0</v>
      </c>
      <c r="M277" s="129">
        <f t="shared" si="30"/>
        <v>20000000</v>
      </c>
    </row>
    <row r="278" spans="1:1024" ht="37.5">
      <c r="B278" s="112"/>
      <c r="C278" s="38" t="s">
        <v>123</v>
      </c>
      <c r="D278" s="38">
        <v>905</v>
      </c>
      <c r="E278" s="134" t="s">
        <v>41</v>
      </c>
      <c r="F278" s="134" t="s">
        <v>16</v>
      </c>
      <c r="G278" s="80">
        <v>5100000000</v>
      </c>
      <c r="H278" s="81"/>
      <c r="I278" s="129">
        <f t="shared" si="29"/>
        <v>20000000</v>
      </c>
      <c r="J278" s="129">
        <f t="shared" si="33"/>
        <v>15000000</v>
      </c>
      <c r="K278" s="129">
        <f t="shared" si="33"/>
        <v>5000000</v>
      </c>
      <c r="L278" s="133">
        <f t="shared" si="33"/>
        <v>0</v>
      </c>
      <c r="M278" s="129">
        <f t="shared" si="30"/>
        <v>20000000</v>
      </c>
    </row>
    <row r="279" spans="1:1024" ht="37.5">
      <c r="B279" s="112"/>
      <c r="C279" s="38" t="s">
        <v>124</v>
      </c>
      <c r="D279" s="38">
        <v>905</v>
      </c>
      <c r="E279" s="134" t="s">
        <v>41</v>
      </c>
      <c r="F279" s="134" t="s">
        <v>16</v>
      </c>
      <c r="G279" s="80">
        <v>5110000000</v>
      </c>
      <c r="H279" s="81"/>
      <c r="I279" s="129">
        <f t="shared" si="29"/>
        <v>20000000</v>
      </c>
      <c r="J279" s="129">
        <f t="shared" si="33"/>
        <v>15000000</v>
      </c>
      <c r="K279" s="129">
        <f t="shared" si="33"/>
        <v>5000000</v>
      </c>
      <c r="L279" s="133">
        <f t="shared" si="33"/>
        <v>0</v>
      </c>
      <c r="M279" s="129">
        <f t="shared" si="30"/>
        <v>20000000</v>
      </c>
    </row>
    <row r="280" spans="1:1024" ht="37.5">
      <c r="B280" s="112"/>
      <c r="C280" s="38" t="s">
        <v>125</v>
      </c>
      <c r="D280" s="38">
        <v>905</v>
      </c>
      <c r="E280" s="134" t="s">
        <v>41</v>
      </c>
      <c r="F280" s="134" t="s">
        <v>16</v>
      </c>
      <c r="G280" s="80" t="s">
        <v>126</v>
      </c>
      <c r="H280" s="81"/>
      <c r="I280" s="129">
        <f t="shared" si="29"/>
        <v>20000000</v>
      </c>
      <c r="J280" s="129">
        <f t="shared" si="33"/>
        <v>15000000</v>
      </c>
      <c r="K280" s="129">
        <f t="shared" si="33"/>
        <v>5000000</v>
      </c>
      <c r="L280" s="133">
        <f t="shared" si="33"/>
        <v>0</v>
      </c>
      <c r="M280" s="129">
        <f t="shared" si="30"/>
        <v>20000000</v>
      </c>
    </row>
    <row r="281" spans="1:1024">
      <c r="B281" s="112"/>
      <c r="C281" s="38" t="s">
        <v>127</v>
      </c>
      <c r="D281" s="38">
        <v>905</v>
      </c>
      <c r="E281" s="134" t="s">
        <v>41</v>
      </c>
      <c r="F281" s="134" t="s">
        <v>16</v>
      </c>
      <c r="G281" s="80" t="s">
        <v>126</v>
      </c>
      <c r="H281" s="81" t="s">
        <v>128</v>
      </c>
      <c r="I281" s="129">
        <f t="shared" si="29"/>
        <v>20000000</v>
      </c>
      <c r="J281" s="129">
        <v>15000000</v>
      </c>
      <c r="K281" s="129">
        <v>5000000</v>
      </c>
      <c r="L281" s="133"/>
      <c r="M281" s="129">
        <f t="shared" si="30"/>
        <v>20000000</v>
      </c>
    </row>
    <row r="282" spans="1:1024">
      <c r="B282" s="112"/>
      <c r="C282" s="38" t="s">
        <v>358</v>
      </c>
      <c r="D282" s="38"/>
      <c r="E282" s="134"/>
      <c r="F282" s="134"/>
      <c r="G282" s="80"/>
      <c r="H282" s="81"/>
      <c r="I282" s="129">
        <f t="shared" si="29"/>
        <v>0</v>
      </c>
      <c r="J282" s="129">
        <v>36000000</v>
      </c>
      <c r="K282" s="129">
        <v>-36000000</v>
      </c>
      <c r="L282" s="133"/>
      <c r="M282" s="129"/>
    </row>
    <row r="283" spans="1:1024" s="111" customFormat="1" ht="37.5">
      <c r="A283" s="109"/>
      <c r="B283" s="112" t="s">
        <v>51</v>
      </c>
      <c r="C283" s="29" t="s">
        <v>359</v>
      </c>
      <c r="D283" s="29">
        <v>910</v>
      </c>
      <c r="E283" s="137"/>
      <c r="F283" s="137"/>
      <c r="G283" s="86"/>
      <c r="H283" s="87"/>
      <c r="I283" s="127">
        <f t="shared" si="29"/>
        <v>7742300</v>
      </c>
      <c r="J283" s="127">
        <f>J284</f>
        <v>4595600</v>
      </c>
      <c r="K283" s="127">
        <f>K284</f>
        <v>3146700</v>
      </c>
      <c r="L283" s="128">
        <f>L284</f>
        <v>0</v>
      </c>
      <c r="M283" s="129">
        <f t="shared" ref="M283:M346" si="34">I283</f>
        <v>7742300</v>
      </c>
      <c r="AKH283" s="41"/>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row>
    <row r="284" spans="1:1024">
      <c r="B284" s="112"/>
      <c r="C284" s="38" t="s">
        <v>15</v>
      </c>
      <c r="D284" s="38">
        <v>910</v>
      </c>
      <c r="E284" s="134" t="s">
        <v>16</v>
      </c>
      <c r="F284" s="134" t="s">
        <v>85</v>
      </c>
      <c r="G284" s="80"/>
      <c r="H284" s="81"/>
      <c r="I284" s="129">
        <f t="shared" si="29"/>
        <v>7742300</v>
      </c>
      <c r="J284" s="129">
        <f>J285+J294</f>
        <v>4595600</v>
      </c>
      <c r="K284" s="129">
        <f>K285+K294</f>
        <v>3146700</v>
      </c>
      <c r="L284" s="133">
        <f>L285+L294</f>
        <v>0</v>
      </c>
      <c r="M284" s="129">
        <f t="shared" si="34"/>
        <v>7742300</v>
      </c>
    </row>
    <row r="285" spans="1:1024" ht="37.5">
      <c r="B285" s="112"/>
      <c r="C285" s="38" t="s">
        <v>357</v>
      </c>
      <c r="D285" s="38">
        <v>910</v>
      </c>
      <c r="E285" s="134" t="s">
        <v>16</v>
      </c>
      <c r="F285" s="134" t="s">
        <v>27</v>
      </c>
      <c r="G285" s="80"/>
      <c r="H285" s="81"/>
      <c r="I285" s="129">
        <f t="shared" si="29"/>
        <v>7442300</v>
      </c>
      <c r="J285" s="129">
        <f>J286</f>
        <v>4295600</v>
      </c>
      <c r="K285" s="129">
        <f>K286</f>
        <v>3146700</v>
      </c>
      <c r="L285" s="133">
        <f>L286</f>
        <v>0</v>
      </c>
      <c r="M285" s="129">
        <f t="shared" si="34"/>
        <v>7442300</v>
      </c>
    </row>
    <row r="286" spans="1:1024" ht="37.5">
      <c r="B286" s="112"/>
      <c r="C286" s="38" t="s">
        <v>315</v>
      </c>
      <c r="D286" s="38">
        <v>910</v>
      </c>
      <c r="E286" s="134" t="s">
        <v>16</v>
      </c>
      <c r="F286" s="134" t="s">
        <v>27</v>
      </c>
      <c r="G286" s="80">
        <v>9900000000</v>
      </c>
      <c r="H286" s="81"/>
      <c r="I286" s="129">
        <f t="shared" si="29"/>
        <v>7442300</v>
      </c>
      <c r="J286" s="129">
        <f>J287+J290</f>
        <v>4295600</v>
      </c>
      <c r="K286" s="129">
        <f>K287+K290</f>
        <v>3146700</v>
      </c>
      <c r="L286" s="133">
        <f>L287+L290</f>
        <v>0</v>
      </c>
      <c r="M286" s="129">
        <f t="shared" si="34"/>
        <v>7442300</v>
      </c>
    </row>
    <row r="287" spans="1:1024" ht="56.25">
      <c r="B287" s="112"/>
      <c r="C287" s="38" t="s">
        <v>324</v>
      </c>
      <c r="D287" s="38">
        <v>910</v>
      </c>
      <c r="E287" s="134" t="s">
        <v>16</v>
      </c>
      <c r="F287" s="134" t="s">
        <v>27</v>
      </c>
      <c r="G287" s="80">
        <v>9910000000</v>
      </c>
      <c r="H287" s="81"/>
      <c r="I287" s="129">
        <f t="shared" si="29"/>
        <v>3536800</v>
      </c>
      <c r="J287" s="129">
        <f t="shared" ref="J287:L288" si="35">J288</f>
        <v>2043400</v>
      </c>
      <c r="K287" s="129">
        <f t="shared" si="35"/>
        <v>1493400</v>
      </c>
      <c r="L287" s="133">
        <f t="shared" si="35"/>
        <v>0</v>
      </c>
      <c r="M287" s="129">
        <f t="shared" si="34"/>
        <v>3536800</v>
      </c>
    </row>
    <row r="288" spans="1:1024" ht="37.5">
      <c r="B288" s="112"/>
      <c r="C288" s="38" t="s">
        <v>100</v>
      </c>
      <c r="D288" s="38">
        <v>910</v>
      </c>
      <c r="E288" s="134" t="s">
        <v>16</v>
      </c>
      <c r="F288" s="134" t="s">
        <v>27</v>
      </c>
      <c r="G288" s="80">
        <v>9910000190</v>
      </c>
      <c r="H288" s="81"/>
      <c r="I288" s="129">
        <f t="shared" si="29"/>
        <v>3536800</v>
      </c>
      <c r="J288" s="129">
        <f t="shared" si="35"/>
        <v>2043400</v>
      </c>
      <c r="K288" s="129">
        <f t="shared" si="35"/>
        <v>1493400</v>
      </c>
      <c r="L288" s="133">
        <f t="shared" si="35"/>
        <v>0</v>
      </c>
      <c r="M288" s="129">
        <f t="shared" si="34"/>
        <v>3536800</v>
      </c>
    </row>
    <row r="289" spans="1:1024" ht="75">
      <c r="B289" s="112"/>
      <c r="C289" s="38" t="s">
        <v>101</v>
      </c>
      <c r="D289" s="38">
        <v>910</v>
      </c>
      <c r="E289" s="134" t="s">
        <v>16</v>
      </c>
      <c r="F289" s="134" t="s">
        <v>27</v>
      </c>
      <c r="G289" s="80">
        <v>9910000190</v>
      </c>
      <c r="H289" s="81" t="s">
        <v>102</v>
      </c>
      <c r="I289" s="129">
        <f t="shared" si="29"/>
        <v>3536800</v>
      </c>
      <c r="J289" s="129">
        <v>2043400</v>
      </c>
      <c r="K289" s="129">
        <v>1493400</v>
      </c>
      <c r="L289" s="133"/>
      <c r="M289" s="129">
        <f t="shared" si="34"/>
        <v>3536800</v>
      </c>
    </row>
    <row r="290" spans="1:1024" ht="56.25">
      <c r="B290" s="112"/>
      <c r="C290" s="38" t="s">
        <v>325</v>
      </c>
      <c r="D290" s="38">
        <v>910</v>
      </c>
      <c r="E290" s="134" t="s">
        <v>16</v>
      </c>
      <c r="F290" s="134" t="s">
        <v>27</v>
      </c>
      <c r="G290" s="80">
        <v>9920000000</v>
      </c>
      <c r="H290" s="81"/>
      <c r="I290" s="129">
        <f t="shared" si="29"/>
        <v>3905500</v>
      </c>
      <c r="J290" s="129">
        <f>J291</f>
        <v>2252200</v>
      </c>
      <c r="K290" s="129">
        <f>K291</f>
        <v>1653300</v>
      </c>
      <c r="L290" s="133">
        <f>L291</f>
        <v>0</v>
      </c>
      <c r="M290" s="129">
        <f t="shared" si="34"/>
        <v>3905500</v>
      </c>
    </row>
    <row r="291" spans="1:1024" ht="37.5">
      <c r="B291" s="112"/>
      <c r="C291" s="38" t="s">
        <v>100</v>
      </c>
      <c r="D291" s="38">
        <v>910</v>
      </c>
      <c r="E291" s="134" t="s">
        <v>344</v>
      </c>
      <c r="F291" s="134" t="s">
        <v>27</v>
      </c>
      <c r="G291" s="80">
        <v>9920000190</v>
      </c>
      <c r="H291" s="81"/>
      <c r="I291" s="129">
        <f t="shared" si="29"/>
        <v>3905500</v>
      </c>
      <c r="J291" s="129">
        <f>J292+J293</f>
        <v>2252200</v>
      </c>
      <c r="K291" s="129">
        <f>K292+K293</f>
        <v>1653300</v>
      </c>
      <c r="L291" s="133">
        <f>L292+L293</f>
        <v>0</v>
      </c>
      <c r="M291" s="129">
        <f t="shared" si="34"/>
        <v>3905500</v>
      </c>
    </row>
    <row r="292" spans="1:1024" ht="75">
      <c r="B292" s="112"/>
      <c r="C292" s="38" t="s">
        <v>101</v>
      </c>
      <c r="D292" s="38">
        <v>910</v>
      </c>
      <c r="E292" s="134" t="s">
        <v>16</v>
      </c>
      <c r="F292" s="134" t="s">
        <v>27</v>
      </c>
      <c r="G292" s="80">
        <v>9920000190</v>
      </c>
      <c r="H292" s="81" t="s">
        <v>102</v>
      </c>
      <c r="I292" s="129">
        <f t="shared" si="29"/>
        <v>3904500</v>
      </c>
      <c r="J292" s="129">
        <v>2251300</v>
      </c>
      <c r="K292" s="129">
        <v>1653200</v>
      </c>
      <c r="L292" s="133"/>
      <c r="M292" s="129">
        <f t="shared" si="34"/>
        <v>3904500</v>
      </c>
    </row>
    <row r="293" spans="1:1024">
      <c r="B293" s="112"/>
      <c r="C293" s="38" t="s">
        <v>107</v>
      </c>
      <c r="D293" s="38">
        <v>910</v>
      </c>
      <c r="E293" s="134" t="s">
        <v>16</v>
      </c>
      <c r="F293" s="134" t="s">
        <v>27</v>
      </c>
      <c r="G293" s="80">
        <v>9920000190</v>
      </c>
      <c r="H293" s="81" t="s">
        <v>108</v>
      </c>
      <c r="I293" s="129">
        <f t="shared" si="29"/>
        <v>1000</v>
      </c>
      <c r="J293" s="129">
        <v>900</v>
      </c>
      <c r="K293" s="129">
        <v>100</v>
      </c>
      <c r="L293" s="133"/>
      <c r="M293" s="129">
        <f t="shared" si="34"/>
        <v>1000</v>
      </c>
    </row>
    <row r="294" spans="1:1024">
      <c r="B294" s="112"/>
      <c r="C294" s="38" t="s">
        <v>31</v>
      </c>
      <c r="D294" s="38">
        <v>910</v>
      </c>
      <c r="E294" s="134" t="s">
        <v>16</v>
      </c>
      <c r="F294" s="134" t="s">
        <v>32</v>
      </c>
      <c r="G294" s="80"/>
      <c r="H294" s="81"/>
      <c r="I294" s="129">
        <f t="shared" si="29"/>
        <v>300000</v>
      </c>
      <c r="J294" s="129">
        <f t="shared" ref="J294:L297" si="36">J295</f>
        <v>300000</v>
      </c>
      <c r="K294" s="129">
        <f t="shared" si="36"/>
        <v>0</v>
      </c>
      <c r="L294" s="133">
        <f t="shared" si="36"/>
        <v>0</v>
      </c>
      <c r="M294" s="129">
        <f t="shared" si="34"/>
        <v>300000</v>
      </c>
    </row>
    <row r="295" spans="1:1024" ht="37.5">
      <c r="B295" s="112"/>
      <c r="C295" s="38" t="s">
        <v>98</v>
      </c>
      <c r="D295" s="38">
        <v>910</v>
      </c>
      <c r="E295" s="134" t="s">
        <v>16</v>
      </c>
      <c r="F295" s="134" t="s">
        <v>32</v>
      </c>
      <c r="G295" s="80">
        <v>500000000</v>
      </c>
      <c r="H295" s="81"/>
      <c r="I295" s="129">
        <f t="shared" si="29"/>
        <v>300000</v>
      </c>
      <c r="J295" s="129">
        <f t="shared" si="36"/>
        <v>300000</v>
      </c>
      <c r="K295" s="129">
        <f t="shared" si="36"/>
        <v>0</v>
      </c>
      <c r="L295" s="133">
        <f t="shared" si="36"/>
        <v>0</v>
      </c>
      <c r="M295" s="129">
        <f t="shared" si="34"/>
        <v>300000</v>
      </c>
    </row>
    <row r="296" spans="1:1024" ht="37.5">
      <c r="B296" s="112"/>
      <c r="C296" s="38" t="s">
        <v>117</v>
      </c>
      <c r="D296" s="38">
        <v>910</v>
      </c>
      <c r="E296" s="134" t="s">
        <v>16</v>
      </c>
      <c r="F296" s="134" t="s">
        <v>32</v>
      </c>
      <c r="G296" s="80">
        <v>5030000000</v>
      </c>
      <c r="H296" s="81"/>
      <c r="I296" s="129">
        <f t="shared" si="29"/>
        <v>300000</v>
      </c>
      <c r="J296" s="129">
        <f t="shared" si="36"/>
        <v>300000</v>
      </c>
      <c r="K296" s="129">
        <f t="shared" si="36"/>
        <v>0</v>
      </c>
      <c r="L296" s="133">
        <f t="shared" si="36"/>
        <v>0</v>
      </c>
      <c r="M296" s="129">
        <f t="shared" si="34"/>
        <v>300000</v>
      </c>
    </row>
    <row r="297" spans="1:1024" ht="37.5">
      <c r="B297" s="112"/>
      <c r="C297" s="38" t="s">
        <v>118</v>
      </c>
      <c r="D297" s="38">
        <v>910</v>
      </c>
      <c r="E297" s="134" t="s">
        <v>16</v>
      </c>
      <c r="F297" s="134" t="s">
        <v>32</v>
      </c>
      <c r="G297" s="80">
        <v>5030010030</v>
      </c>
      <c r="H297" s="81"/>
      <c r="I297" s="129">
        <f t="shared" si="29"/>
        <v>300000</v>
      </c>
      <c r="J297" s="129">
        <f t="shared" si="36"/>
        <v>300000</v>
      </c>
      <c r="K297" s="129">
        <f t="shared" si="36"/>
        <v>0</v>
      </c>
      <c r="L297" s="133">
        <f t="shared" si="36"/>
        <v>0</v>
      </c>
      <c r="M297" s="129">
        <f t="shared" si="34"/>
        <v>300000</v>
      </c>
    </row>
    <row r="298" spans="1:1024" ht="37.5">
      <c r="B298" s="112"/>
      <c r="C298" s="38" t="s">
        <v>104</v>
      </c>
      <c r="D298" s="38">
        <v>910</v>
      </c>
      <c r="E298" s="134" t="s">
        <v>16</v>
      </c>
      <c r="F298" s="134" t="s">
        <v>32</v>
      </c>
      <c r="G298" s="80">
        <v>5030010030</v>
      </c>
      <c r="H298" s="81" t="s">
        <v>105</v>
      </c>
      <c r="I298" s="129">
        <f t="shared" si="29"/>
        <v>300000</v>
      </c>
      <c r="J298" s="129">
        <v>300000</v>
      </c>
      <c r="K298" s="129">
        <v>0</v>
      </c>
      <c r="L298" s="133"/>
      <c r="M298" s="129">
        <f t="shared" si="34"/>
        <v>300000</v>
      </c>
    </row>
    <row r="299" spans="1:1024" s="111" customFormat="1" ht="37.5">
      <c r="A299" s="109"/>
      <c r="B299" s="112" t="s">
        <v>54</v>
      </c>
      <c r="C299" s="29" t="s">
        <v>360</v>
      </c>
      <c r="D299" s="29">
        <v>919</v>
      </c>
      <c r="E299" s="137"/>
      <c r="F299" s="137"/>
      <c r="G299" s="86"/>
      <c r="H299" s="87"/>
      <c r="I299" s="127">
        <f t="shared" si="29"/>
        <v>32685300</v>
      </c>
      <c r="J299" s="127">
        <f>J306+J300</f>
        <v>21228000</v>
      </c>
      <c r="K299" s="127">
        <f>K306+K300</f>
        <v>11457300</v>
      </c>
      <c r="L299" s="128">
        <f>L306+L300</f>
        <v>0</v>
      </c>
      <c r="M299" s="127">
        <f t="shared" si="34"/>
        <v>32685300</v>
      </c>
      <c r="AKH299" s="41"/>
      <c r="AKI299"/>
      <c r="AKJ299"/>
      <c r="AKK299"/>
      <c r="AKL299"/>
      <c r="AKM299"/>
      <c r="AKN299"/>
      <c r="AKO299"/>
      <c r="AKP299"/>
      <c r="AKQ299"/>
      <c r="AKR299"/>
      <c r="AKS299"/>
      <c r="AKT299"/>
      <c r="AKU299"/>
      <c r="AKV299"/>
      <c r="AKW299"/>
      <c r="AKX299"/>
      <c r="AKY299"/>
      <c r="AKZ299"/>
      <c r="ALA299"/>
      <c r="ALB299"/>
      <c r="ALC299"/>
      <c r="ALD299"/>
      <c r="ALE299"/>
      <c r="ALF299"/>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row>
    <row r="300" spans="1:1024" s="111" customFormat="1">
      <c r="A300" s="109"/>
      <c r="B300" s="112"/>
      <c r="C300" s="38" t="s">
        <v>15</v>
      </c>
      <c r="D300" s="38">
        <v>919</v>
      </c>
      <c r="E300" s="134" t="s">
        <v>16</v>
      </c>
      <c r="F300" s="134" t="s">
        <v>85</v>
      </c>
      <c r="G300" s="80"/>
      <c r="H300" s="81"/>
      <c r="I300" s="129">
        <f t="shared" si="29"/>
        <v>1050000</v>
      </c>
      <c r="J300" s="129">
        <f t="shared" ref="J300:L304" si="37">J301</f>
        <v>1492700</v>
      </c>
      <c r="K300" s="129">
        <f t="shared" si="37"/>
        <v>-442700</v>
      </c>
      <c r="L300" s="133">
        <f t="shared" si="37"/>
        <v>0</v>
      </c>
      <c r="M300" s="129">
        <f t="shared" si="34"/>
        <v>1050000</v>
      </c>
      <c r="AKH300"/>
      <c r="AKI300"/>
      <c r="AKJ300"/>
      <c r="AKK300"/>
      <c r="AKL300"/>
      <c r="AKM300"/>
      <c r="AKN300"/>
      <c r="AKO300"/>
      <c r="AKP300"/>
      <c r="AKQ300"/>
      <c r="AKR300"/>
      <c r="AKS300"/>
      <c r="AKT300"/>
      <c r="AKU300"/>
      <c r="AKV300"/>
      <c r="AKW300"/>
      <c r="AKX300"/>
      <c r="AKY300"/>
      <c r="AKZ300"/>
      <c r="ALA300"/>
      <c r="ALB300"/>
      <c r="ALC300"/>
      <c r="ALD300"/>
      <c r="ALE300"/>
      <c r="ALF300"/>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row>
    <row r="301" spans="1:1024" s="111" customFormat="1">
      <c r="A301" s="109"/>
      <c r="B301" s="112"/>
      <c r="C301" s="38" t="s">
        <v>31</v>
      </c>
      <c r="D301" s="38">
        <v>919</v>
      </c>
      <c r="E301" s="134" t="s">
        <v>16</v>
      </c>
      <c r="F301" s="134" t="s">
        <v>32</v>
      </c>
      <c r="G301" s="80"/>
      <c r="H301" s="81"/>
      <c r="I301" s="129">
        <f t="shared" si="29"/>
        <v>1050000</v>
      </c>
      <c r="J301" s="129">
        <f t="shared" si="37"/>
        <v>1492700</v>
      </c>
      <c r="K301" s="129">
        <f t="shared" si="37"/>
        <v>-442700</v>
      </c>
      <c r="L301" s="133">
        <f t="shared" si="37"/>
        <v>0</v>
      </c>
      <c r="M301" s="129">
        <f t="shared" si="34"/>
        <v>1050000</v>
      </c>
      <c r="AKH301"/>
      <c r="AKI301"/>
      <c r="AKJ301"/>
      <c r="AKK301"/>
      <c r="AKL301"/>
      <c r="AKM301"/>
      <c r="AKN301"/>
      <c r="AKO301"/>
      <c r="AKP301"/>
      <c r="AKQ301"/>
      <c r="AKR301"/>
      <c r="AKS301"/>
      <c r="AKT301"/>
      <c r="AKU301"/>
      <c r="AKV301"/>
      <c r="AKW301"/>
      <c r="AKX301"/>
      <c r="AKY301"/>
      <c r="AKZ301"/>
      <c r="ALA301"/>
      <c r="ALB301"/>
      <c r="ALC301"/>
      <c r="ALD301"/>
      <c r="ALE301"/>
      <c r="ALF30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row>
    <row r="302" spans="1:1024" s="111" customFormat="1" ht="37.5">
      <c r="A302" s="109"/>
      <c r="B302" s="112"/>
      <c r="C302" s="38" t="s">
        <v>98</v>
      </c>
      <c r="D302" s="38">
        <v>919</v>
      </c>
      <c r="E302" s="134" t="s">
        <v>16</v>
      </c>
      <c r="F302" s="134" t="s">
        <v>32</v>
      </c>
      <c r="G302" s="80">
        <v>500000000</v>
      </c>
      <c r="H302" s="81"/>
      <c r="I302" s="129">
        <f t="shared" si="29"/>
        <v>1050000</v>
      </c>
      <c r="J302" s="129">
        <f t="shared" si="37"/>
        <v>1492700</v>
      </c>
      <c r="K302" s="129">
        <f t="shared" si="37"/>
        <v>-442700</v>
      </c>
      <c r="L302" s="133">
        <f t="shared" si="37"/>
        <v>0</v>
      </c>
      <c r="M302" s="129">
        <f t="shared" si="34"/>
        <v>1050000</v>
      </c>
      <c r="AKH302"/>
      <c r="AKI302"/>
      <c r="AKJ302"/>
      <c r="AKK302"/>
      <c r="AKL302"/>
      <c r="AKM302"/>
      <c r="AKN302"/>
      <c r="AKO302"/>
      <c r="AKP302"/>
      <c r="AKQ302"/>
      <c r="AKR302"/>
      <c r="AKS302"/>
      <c r="AKT302"/>
      <c r="AKU302"/>
      <c r="AKV302"/>
      <c r="AKW302"/>
      <c r="AKX302"/>
      <c r="AKY302"/>
      <c r="AKZ302"/>
      <c r="ALA302"/>
      <c r="ALB302"/>
      <c r="ALC302"/>
      <c r="ALD302"/>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row>
    <row r="303" spans="1:1024" s="111" customFormat="1" ht="37.5">
      <c r="A303" s="109"/>
      <c r="B303" s="112"/>
      <c r="C303" s="38" t="s">
        <v>117</v>
      </c>
      <c r="D303" s="38">
        <v>919</v>
      </c>
      <c r="E303" s="134" t="s">
        <v>16</v>
      </c>
      <c r="F303" s="134" t="s">
        <v>32</v>
      </c>
      <c r="G303" s="80">
        <v>5030000000</v>
      </c>
      <c r="H303" s="81"/>
      <c r="I303" s="129">
        <f t="shared" si="29"/>
        <v>1050000</v>
      </c>
      <c r="J303" s="129">
        <f t="shared" si="37"/>
        <v>1492700</v>
      </c>
      <c r="K303" s="129">
        <f t="shared" si="37"/>
        <v>-442700</v>
      </c>
      <c r="L303" s="133">
        <f t="shared" si="37"/>
        <v>0</v>
      </c>
      <c r="M303" s="129">
        <f t="shared" si="34"/>
        <v>1050000</v>
      </c>
      <c r="AKH303"/>
      <c r="AKI303"/>
      <c r="AKJ303"/>
      <c r="AKK303"/>
      <c r="AKL303"/>
      <c r="AKM303"/>
      <c r="AKN303"/>
      <c r="AKO303"/>
      <c r="AKP303"/>
      <c r="AKQ303"/>
      <c r="AKR303"/>
      <c r="AKS303"/>
      <c r="AKT303"/>
      <c r="AKU303"/>
      <c r="AKV303"/>
      <c r="AKW303"/>
      <c r="AKX303"/>
      <c r="AKY303"/>
      <c r="AKZ303"/>
      <c r="ALA303"/>
      <c r="ALB303"/>
      <c r="ALC303"/>
      <c r="ALD303"/>
      <c r="ALE303"/>
      <c r="ALF303"/>
      <c r="ALG303"/>
      <c r="ALH303"/>
      <c r="ALI303"/>
      <c r="ALJ303"/>
      <c r="ALK303"/>
      <c r="ALL303"/>
      <c r="ALM303"/>
      <c r="ALN303"/>
      <c r="ALO303"/>
      <c r="ALP303"/>
      <c r="ALQ303"/>
      <c r="ALR303"/>
      <c r="ALS303"/>
      <c r="ALT303"/>
      <c r="ALU303"/>
      <c r="ALV303"/>
      <c r="ALW303"/>
      <c r="ALX303"/>
      <c r="ALY303"/>
      <c r="ALZ303"/>
      <c r="AMA303"/>
      <c r="AMB303"/>
      <c r="AMC303"/>
      <c r="AMD303"/>
      <c r="AME303"/>
      <c r="AMF303"/>
      <c r="AMG303"/>
      <c r="AMH303"/>
      <c r="AMI303"/>
      <c r="AMJ303"/>
    </row>
    <row r="304" spans="1:1024" s="111" customFormat="1" ht="37.5">
      <c r="A304" s="109"/>
      <c r="B304" s="112"/>
      <c r="C304" s="38" t="s">
        <v>118</v>
      </c>
      <c r="D304" s="38">
        <v>919</v>
      </c>
      <c r="E304" s="134" t="s">
        <v>16</v>
      </c>
      <c r="F304" s="134" t="s">
        <v>32</v>
      </c>
      <c r="G304" s="80">
        <v>5030010030</v>
      </c>
      <c r="H304" s="81"/>
      <c r="I304" s="129">
        <f t="shared" si="29"/>
        <v>1050000</v>
      </c>
      <c r="J304" s="129">
        <f t="shared" si="37"/>
        <v>1492700</v>
      </c>
      <c r="K304" s="129">
        <f t="shared" si="37"/>
        <v>-442700</v>
      </c>
      <c r="L304" s="133">
        <f t="shared" si="37"/>
        <v>0</v>
      </c>
      <c r="M304" s="129">
        <f t="shared" si="34"/>
        <v>1050000</v>
      </c>
      <c r="AKH304"/>
      <c r="AKI304"/>
      <c r="AKJ304"/>
      <c r="AKK304"/>
      <c r="AKL304"/>
      <c r="AKM304"/>
      <c r="AKN304"/>
      <c r="AKO304"/>
      <c r="AKP304"/>
      <c r="AKQ304"/>
      <c r="AKR304"/>
      <c r="AKS304"/>
      <c r="AKT304"/>
      <c r="AKU304"/>
      <c r="AKV304"/>
      <c r="AKW304"/>
      <c r="AKX304"/>
      <c r="AKY304"/>
      <c r="AKZ304"/>
      <c r="ALA304"/>
      <c r="ALB304"/>
      <c r="ALC304"/>
      <c r="ALD304"/>
      <c r="ALE304"/>
      <c r="ALF304"/>
      <c r="ALG304"/>
      <c r="ALH304"/>
      <c r="ALI304"/>
      <c r="ALJ304"/>
      <c r="ALK304"/>
      <c r="ALL304"/>
      <c r="ALM304"/>
      <c r="ALN304"/>
      <c r="ALO304"/>
      <c r="ALP304"/>
      <c r="ALQ304"/>
      <c r="ALR304"/>
      <c r="ALS304"/>
      <c r="ALT304"/>
      <c r="ALU304"/>
      <c r="ALV304"/>
      <c r="ALW304"/>
      <c r="ALX304"/>
      <c r="ALY304"/>
      <c r="ALZ304"/>
      <c r="AMA304"/>
      <c r="AMB304"/>
      <c r="AMC304"/>
      <c r="AMD304"/>
      <c r="AME304"/>
      <c r="AMF304"/>
      <c r="AMG304"/>
      <c r="AMH304"/>
      <c r="AMI304"/>
      <c r="AMJ304"/>
    </row>
    <row r="305" spans="1:1024" s="111" customFormat="1" ht="37.5">
      <c r="A305" s="109"/>
      <c r="B305" s="112"/>
      <c r="C305" s="38" t="s">
        <v>104</v>
      </c>
      <c r="D305" s="38">
        <v>919</v>
      </c>
      <c r="E305" s="134" t="s">
        <v>16</v>
      </c>
      <c r="F305" s="134" t="s">
        <v>32</v>
      </c>
      <c r="G305" s="80">
        <v>5030010030</v>
      </c>
      <c r="H305" s="81" t="s">
        <v>105</v>
      </c>
      <c r="I305" s="129">
        <f t="shared" si="29"/>
        <v>1050000</v>
      </c>
      <c r="J305" s="129">
        <v>1492700</v>
      </c>
      <c r="K305" s="129">
        <v>-442700</v>
      </c>
      <c r="L305" s="133"/>
      <c r="M305" s="129">
        <f t="shared" si="34"/>
        <v>1050000</v>
      </c>
      <c r="AKH305"/>
      <c r="AKI305"/>
      <c r="AKJ305"/>
      <c r="AKK305"/>
      <c r="AKL305"/>
      <c r="AKM305"/>
      <c r="AKN305"/>
      <c r="AKO305"/>
      <c r="AKP305"/>
      <c r="AKQ305"/>
      <c r="AKR305"/>
      <c r="AKS305"/>
      <c r="AKT305"/>
      <c r="AKU305"/>
      <c r="AKV305"/>
      <c r="AKW305"/>
      <c r="AKX305"/>
      <c r="AKY305"/>
      <c r="AKZ305"/>
      <c r="ALA305"/>
      <c r="ALB305"/>
      <c r="ALC305"/>
      <c r="ALD305"/>
      <c r="ALE305"/>
      <c r="ALF305"/>
      <c r="ALG305"/>
      <c r="ALH305"/>
      <c r="ALI305"/>
      <c r="ALJ305"/>
      <c r="ALK305"/>
      <c r="ALL305"/>
      <c r="ALM305"/>
      <c r="ALN305"/>
      <c r="ALO305"/>
      <c r="ALP305"/>
      <c r="ALQ305"/>
      <c r="ALR305"/>
      <c r="ALS305"/>
      <c r="ALT305"/>
      <c r="ALU305"/>
      <c r="ALV305"/>
      <c r="ALW305"/>
      <c r="ALX305"/>
      <c r="ALY305"/>
      <c r="ALZ305"/>
      <c r="AMA305"/>
      <c r="AMB305"/>
      <c r="AMC305"/>
      <c r="AMD305"/>
      <c r="AME305"/>
      <c r="AMF305"/>
      <c r="AMG305"/>
      <c r="AMH305"/>
      <c r="AMI305"/>
      <c r="AMJ305"/>
    </row>
    <row r="306" spans="1:1024">
      <c r="B306" s="112"/>
      <c r="C306" s="38" t="s">
        <v>43</v>
      </c>
      <c r="D306" s="38">
        <v>919</v>
      </c>
      <c r="E306" s="134" t="s">
        <v>23</v>
      </c>
      <c r="F306" s="134" t="s">
        <v>85</v>
      </c>
      <c r="G306" s="80"/>
      <c r="H306" s="81"/>
      <c r="I306" s="129">
        <f t="shared" si="29"/>
        <v>31635300</v>
      </c>
      <c r="J306" s="129">
        <f>J307</f>
        <v>19735300</v>
      </c>
      <c r="K306" s="129">
        <f>K307</f>
        <v>11900000</v>
      </c>
      <c r="L306" s="133">
        <f>L307</f>
        <v>0</v>
      </c>
      <c r="M306" s="129">
        <f t="shared" si="34"/>
        <v>31635300</v>
      </c>
    </row>
    <row r="307" spans="1:1024">
      <c r="B307" s="112"/>
      <c r="C307" s="38" t="s">
        <v>44</v>
      </c>
      <c r="D307" s="38">
        <v>919</v>
      </c>
      <c r="E307" s="134" t="s">
        <v>23</v>
      </c>
      <c r="F307" s="134" t="s">
        <v>25</v>
      </c>
      <c r="G307" s="80"/>
      <c r="H307" s="81"/>
      <c r="I307" s="129">
        <f t="shared" si="29"/>
        <v>31635300</v>
      </c>
      <c r="J307" s="129">
        <f>J308+J316</f>
        <v>19735300</v>
      </c>
      <c r="K307" s="129">
        <f>K308+K316</f>
        <v>11900000</v>
      </c>
      <c r="L307" s="133">
        <f>L308+L316</f>
        <v>0</v>
      </c>
      <c r="M307" s="129">
        <f t="shared" si="34"/>
        <v>31635300</v>
      </c>
    </row>
    <row r="308" spans="1:1024" ht="37.5">
      <c r="B308" s="112"/>
      <c r="C308" s="38" t="s">
        <v>98</v>
      </c>
      <c r="D308" s="38">
        <v>919</v>
      </c>
      <c r="E308" s="134" t="s">
        <v>23</v>
      </c>
      <c r="F308" s="134" t="s">
        <v>25</v>
      </c>
      <c r="G308" s="80">
        <v>5000000000</v>
      </c>
      <c r="H308" s="81"/>
      <c r="I308" s="129">
        <f t="shared" si="29"/>
        <v>13265400</v>
      </c>
      <c r="J308" s="129">
        <f>J309</f>
        <v>8127800</v>
      </c>
      <c r="K308" s="129">
        <f>K309</f>
        <v>5137600</v>
      </c>
      <c r="L308" s="133">
        <f>L309</f>
        <v>0</v>
      </c>
      <c r="M308" s="129">
        <f t="shared" si="34"/>
        <v>13265400</v>
      </c>
    </row>
    <row r="309" spans="1:1024" ht="37.5">
      <c r="B309" s="112"/>
      <c r="C309" s="38" t="s">
        <v>106</v>
      </c>
      <c r="D309" s="38">
        <v>919</v>
      </c>
      <c r="E309" s="134" t="s">
        <v>23</v>
      </c>
      <c r="F309" s="134" t="s">
        <v>25</v>
      </c>
      <c r="G309" s="80">
        <v>5020000000</v>
      </c>
      <c r="H309" s="81"/>
      <c r="I309" s="129">
        <f t="shared" si="29"/>
        <v>13265400</v>
      </c>
      <c r="J309" s="129">
        <f>J310+J313</f>
        <v>8127800</v>
      </c>
      <c r="K309" s="129">
        <f>K310+K313</f>
        <v>5137600</v>
      </c>
      <c r="L309" s="133">
        <f>L310+L313</f>
        <v>0</v>
      </c>
      <c r="M309" s="129">
        <f t="shared" si="34"/>
        <v>13265400</v>
      </c>
    </row>
    <row r="310" spans="1:1024" ht="37.5">
      <c r="B310" s="112"/>
      <c r="C310" s="38" t="s">
        <v>100</v>
      </c>
      <c r="D310" s="38">
        <v>919</v>
      </c>
      <c r="E310" s="134" t="s">
        <v>23</v>
      </c>
      <c r="F310" s="134" t="s">
        <v>25</v>
      </c>
      <c r="G310" s="80">
        <v>5020000190</v>
      </c>
      <c r="H310" s="81"/>
      <c r="I310" s="129">
        <f t="shared" si="29"/>
        <v>11404600</v>
      </c>
      <c r="J310" s="129">
        <f>J311+J312</f>
        <v>6575800</v>
      </c>
      <c r="K310" s="129">
        <f>K311+K312</f>
        <v>4828800</v>
      </c>
      <c r="L310" s="133">
        <f>L311+L312</f>
        <v>0</v>
      </c>
      <c r="M310" s="129">
        <f t="shared" si="34"/>
        <v>11404600</v>
      </c>
    </row>
    <row r="311" spans="1:1024" ht="75">
      <c r="B311" s="112"/>
      <c r="C311" s="38" t="s">
        <v>101</v>
      </c>
      <c r="D311" s="38">
        <v>919</v>
      </c>
      <c r="E311" s="134" t="s">
        <v>23</v>
      </c>
      <c r="F311" s="134" t="s">
        <v>25</v>
      </c>
      <c r="G311" s="80">
        <v>5020000190</v>
      </c>
      <c r="H311" s="81" t="s">
        <v>102</v>
      </c>
      <c r="I311" s="129">
        <f t="shared" si="29"/>
        <v>11402600</v>
      </c>
      <c r="J311" s="129">
        <v>6574600</v>
      </c>
      <c r="K311" s="129">
        <v>4828000</v>
      </c>
      <c r="L311" s="133"/>
      <c r="M311" s="129">
        <f t="shared" si="34"/>
        <v>11402600</v>
      </c>
    </row>
    <row r="312" spans="1:1024">
      <c r="B312" s="112"/>
      <c r="C312" s="38" t="s">
        <v>107</v>
      </c>
      <c r="D312" s="38">
        <v>919</v>
      </c>
      <c r="E312" s="134" t="s">
        <v>23</v>
      </c>
      <c r="F312" s="134" t="s">
        <v>25</v>
      </c>
      <c r="G312" s="80">
        <v>5020000190</v>
      </c>
      <c r="H312" s="81" t="s">
        <v>108</v>
      </c>
      <c r="I312" s="129">
        <f t="shared" si="29"/>
        <v>2000</v>
      </c>
      <c r="J312" s="129">
        <v>1200</v>
      </c>
      <c r="K312" s="129">
        <v>800</v>
      </c>
      <c r="L312" s="133"/>
      <c r="M312" s="129">
        <f t="shared" si="34"/>
        <v>2000</v>
      </c>
    </row>
    <row r="313" spans="1:1024" ht="56.25">
      <c r="B313" s="112"/>
      <c r="C313" s="130" t="s">
        <v>110</v>
      </c>
      <c r="D313" s="38">
        <v>919</v>
      </c>
      <c r="E313" s="134" t="s">
        <v>23</v>
      </c>
      <c r="F313" s="134" t="s">
        <v>25</v>
      </c>
      <c r="G313" s="80">
        <v>5020060910</v>
      </c>
      <c r="H313" s="81"/>
      <c r="I313" s="129">
        <f t="shared" si="29"/>
        <v>1860800</v>
      </c>
      <c r="J313" s="129">
        <f>J314+J315</f>
        <v>1552000</v>
      </c>
      <c r="K313" s="129">
        <f>K314+K315</f>
        <v>308800</v>
      </c>
      <c r="L313" s="133">
        <f>L314+L315</f>
        <v>0</v>
      </c>
      <c r="M313" s="129">
        <f t="shared" si="34"/>
        <v>1860800</v>
      </c>
    </row>
    <row r="314" spans="1:1024" ht="75">
      <c r="B314" s="112"/>
      <c r="C314" s="38" t="s">
        <v>101</v>
      </c>
      <c r="D314" s="38">
        <v>919</v>
      </c>
      <c r="E314" s="134" t="s">
        <v>23</v>
      </c>
      <c r="F314" s="134" t="s">
        <v>25</v>
      </c>
      <c r="G314" s="80">
        <v>5020060910</v>
      </c>
      <c r="H314" s="81" t="s">
        <v>102</v>
      </c>
      <c r="I314" s="129">
        <f t="shared" si="29"/>
        <v>1860800</v>
      </c>
      <c r="J314" s="129">
        <v>1390000</v>
      </c>
      <c r="K314" s="129">
        <v>470800</v>
      </c>
      <c r="L314" s="133"/>
      <c r="M314" s="129">
        <f t="shared" si="34"/>
        <v>1860800</v>
      </c>
    </row>
    <row r="315" spans="1:1024" ht="37.5">
      <c r="B315" s="112"/>
      <c r="C315" s="38" t="s">
        <v>104</v>
      </c>
      <c r="D315" s="38">
        <v>919</v>
      </c>
      <c r="E315" s="134" t="s">
        <v>23</v>
      </c>
      <c r="F315" s="134" t="s">
        <v>25</v>
      </c>
      <c r="G315" s="80">
        <v>5020060910</v>
      </c>
      <c r="H315" s="81" t="s">
        <v>105</v>
      </c>
      <c r="I315" s="129">
        <f t="shared" si="29"/>
        <v>0</v>
      </c>
      <c r="J315" s="129">
        <v>162000</v>
      </c>
      <c r="K315" s="129">
        <v>-162000</v>
      </c>
      <c r="L315" s="133"/>
      <c r="M315" s="129">
        <f t="shared" si="34"/>
        <v>0</v>
      </c>
    </row>
    <row r="316" spans="1:1024" ht="56.25">
      <c r="B316" s="112"/>
      <c r="C316" s="38" t="s">
        <v>154</v>
      </c>
      <c r="D316" s="38">
        <v>919</v>
      </c>
      <c r="E316" s="134" t="s">
        <v>23</v>
      </c>
      <c r="F316" s="134" t="s">
        <v>25</v>
      </c>
      <c r="G316" s="80">
        <v>5500000000</v>
      </c>
      <c r="H316" s="81"/>
      <c r="I316" s="129">
        <f t="shared" si="29"/>
        <v>18369900</v>
      </c>
      <c r="J316" s="129">
        <f>J317+J320</f>
        <v>11607500</v>
      </c>
      <c r="K316" s="129">
        <f>K317+K320</f>
        <v>6762400</v>
      </c>
      <c r="L316" s="133">
        <f>L317+L320</f>
        <v>0</v>
      </c>
      <c r="M316" s="129">
        <f t="shared" si="34"/>
        <v>18369900</v>
      </c>
    </row>
    <row r="317" spans="1:1024">
      <c r="B317" s="112"/>
      <c r="C317" s="38" t="s">
        <v>155</v>
      </c>
      <c r="D317" s="38">
        <v>919</v>
      </c>
      <c r="E317" s="134" t="s">
        <v>23</v>
      </c>
      <c r="F317" s="134" t="s">
        <v>25</v>
      </c>
      <c r="G317" s="80">
        <v>5510000000</v>
      </c>
      <c r="H317" s="81"/>
      <c r="I317" s="129">
        <f t="shared" si="29"/>
        <v>17683800</v>
      </c>
      <c r="J317" s="129">
        <f t="shared" ref="J317:L318" si="38">J318</f>
        <v>10683800</v>
      </c>
      <c r="K317" s="129">
        <f t="shared" si="38"/>
        <v>7000000</v>
      </c>
      <c r="L317" s="133">
        <f t="shared" si="38"/>
        <v>0</v>
      </c>
      <c r="M317" s="129">
        <f t="shared" si="34"/>
        <v>17683800</v>
      </c>
    </row>
    <row r="318" spans="1:1024" ht="131.25">
      <c r="B318" s="112"/>
      <c r="C318" s="38" t="s">
        <v>156</v>
      </c>
      <c r="D318" s="38">
        <v>919</v>
      </c>
      <c r="E318" s="134" t="s">
        <v>23</v>
      </c>
      <c r="F318" s="134" t="s">
        <v>25</v>
      </c>
      <c r="G318" s="80">
        <v>5510060912</v>
      </c>
      <c r="H318" s="81"/>
      <c r="I318" s="129">
        <f t="shared" si="29"/>
        <v>17683800</v>
      </c>
      <c r="J318" s="129">
        <f t="shared" si="38"/>
        <v>10683800</v>
      </c>
      <c r="K318" s="129">
        <f t="shared" si="38"/>
        <v>7000000</v>
      </c>
      <c r="L318" s="133">
        <f t="shared" si="38"/>
        <v>0</v>
      </c>
      <c r="M318" s="129">
        <f t="shared" si="34"/>
        <v>17683800</v>
      </c>
    </row>
    <row r="319" spans="1:1024">
      <c r="B319" s="112"/>
      <c r="C319" s="38" t="s">
        <v>107</v>
      </c>
      <c r="D319" s="38">
        <v>919</v>
      </c>
      <c r="E319" s="134" t="s">
        <v>23</v>
      </c>
      <c r="F319" s="134" t="s">
        <v>25</v>
      </c>
      <c r="G319" s="80">
        <v>5510060912</v>
      </c>
      <c r="H319" s="81" t="s">
        <v>108</v>
      </c>
      <c r="I319" s="129">
        <f t="shared" si="29"/>
        <v>17683800</v>
      </c>
      <c r="J319" s="129">
        <v>10683800</v>
      </c>
      <c r="K319" s="129">
        <v>7000000</v>
      </c>
      <c r="L319" s="133"/>
      <c r="M319" s="129">
        <f t="shared" si="34"/>
        <v>17683800</v>
      </c>
    </row>
    <row r="320" spans="1:1024" ht="37.5">
      <c r="B320" s="112"/>
      <c r="C320" s="38" t="s">
        <v>157</v>
      </c>
      <c r="D320" s="38">
        <v>919</v>
      </c>
      <c r="E320" s="134" t="s">
        <v>23</v>
      </c>
      <c r="F320" s="134" t="s">
        <v>25</v>
      </c>
      <c r="G320" s="80">
        <v>5520000000</v>
      </c>
      <c r="H320" s="81"/>
      <c r="I320" s="129">
        <f t="shared" si="29"/>
        <v>686100</v>
      </c>
      <c r="J320" s="129">
        <f t="shared" ref="J320:L321" si="39">J321</f>
        <v>923700</v>
      </c>
      <c r="K320" s="129">
        <f t="shared" si="39"/>
        <v>-237600</v>
      </c>
      <c r="L320" s="133">
        <f t="shared" si="39"/>
        <v>0</v>
      </c>
      <c r="M320" s="129">
        <f t="shared" si="34"/>
        <v>686100</v>
      </c>
    </row>
    <row r="321" spans="1:1024" ht="131.25">
      <c r="B321" s="112"/>
      <c r="C321" s="38" t="s">
        <v>158</v>
      </c>
      <c r="D321" s="38">
        <v>919</v>
      </c>
      <c r="E321" s="134" t="s">
        <v>23</v>
      </c>
      <c r="F321" s="134" t="s">
        <v>25</v>
      </c>
      <c r="G321" s="80">
        <v>5520061650</v>
      </c>
      <c r="H321" s="81"/>
      <c r="I321" s="129">
        <f t="shared" si="29"/>
        <v>686100</v>
      </c>
      <c r="J321" s="129">
        <f t="shared" si="39"/>
        <v>923700</v>
      </c>
      <c r="K321" s="129">
        <f t="shared" si="39"/>
        <v>-237600</v>
      </c>
      <c r="L321" s="133">
        <f t="shared" si="39"/>
        <v>0</v>
      </c>
      <c r="M321" s="129">
        <f t="shared" si="34"/>
        <v>686100</v>
      </c>
    </row>
    <row r="322" spans="1:1024" ht="37.5">
      <c r="B322" s="112"/>
      <c r="C322" s="38" t="s">
        <v>104</v>
      </c>
      <c r="D322" s="38">
        <v>919</v>
      </c>
      <c r="E322" s="134" t="s">
        <v>23</v>
      </c>
      <c r="F322" s="134" t="s">
        <v>25</v>
      </c>
      <c r="G322" s="80">
        <v>5520061650</v>
      </c>
      <c r="H322" s="81" t="s">
        <v>105</v>
      </c>
      <c r="I322" s="129">
        <f t="shared" si="29"/>
        <v>686100</v>
      </c>
      <c r="J322" s="129">
        <v>923700</v>
      </c>
      <c r="K322" s="129">
        <v>-237600</v>
      </c>
      <c r="L322" s="133"/>
      <c r="M322" s="129">
        <f t="shared" si="34"/>
        <v>686100</v>
      </c>
    </row>
    <row r="323" spans="1:1024" s="111" customFormat="1" ht="37.5">
      <c r="A323" s="109"/>
      <c r="B323" s="112" t="s">
        <v>62</v>
      </c>
      <c r="C323" s="29" t="s">
        <v>361</v>
      </c>
      <c r="D323" s="29">
        <v>921</v>
      </c>
      <c r="E323" s="137"/>
      <c r="F323" s="137"/>
      <c r="G323" s="86"/>
      <c r="H323" s="87"/>
      <c r="I323" s="127">
        <f t="shared" si="29"/>
        <v>22244700</v>
      </c>
      <c r="J323" s="127">
        <f t="shared" ref="J323:L324" si="40">J324</f>
        <v>14294000</v>
      </c>
      <c r="K323" s="127">
        <f t="shared" si="40"/>
        <v>7950700</v>
      </c>
      <c r="L323" s="128">
        <f t="shared" si="40"/>
        <v>0</v>
      </c>
      <c r="M323" s="127">
        <f t="shared" si="34"/>
        <v>22244700</v>
      </c>
      <c r="AKH323" s="41"/>
      <c r="AKI323"/>
      <c r="AKJ323"/>
      <c r="AKK323"/>
      <c r="AKL323"/>
      <c r="AKM323"/>
      <c r="AKN323"/>
      <c r="AKO323"/>
      <c r="AKP323"/>
      <c r="AKQ323"/>
      <c r="AKR323"/>
      <c r="AKS323"/>
      <c r="AKT323"/>
      <c r="AKU323"/>
      <c r="AKV323"/>
      <c r="AKW323"/>
      <c r="AKX323"/>
      <c r="AKY323"/>
      <c r="AKZ323"/>
      <c r="ALA323"/>
      <c r="ALB323"/>
      <c r="ALC323"/>
      <c r="ALD323"/>
      <c r="ALE323"/>
      <c r="ALF323"/>
      <c r="ALG323"/>
      <c r="ALH323"/>
      <c r="ALI323"/>
      <c r="ALJ323"/>
      <c r="ALK323"/>
      <c r="ALL323"/>
      <c r="ALM323"/>
      <c r="ALN323"/>
      <c r="ALO323"/>
      <c r="ALP323"/>
      <c r="ALQ323"/>
      <c r="ALR323"/>
      <c r="ALS323"/>
      <c r="ALT323"/>
      <c r="ALU323"/>
      <c r="ALV323"/>
      <c r="ALW323"/>
      <c r="ALX323"/>
      <c r="ALY323"/>
      <c r="ALZ323"/>
      <c r="AMA323"/>
      <c r="AMB323"/>
      <c r="AMC323"/>
      <c r="AMD323"/>
      <c r="AME323"/>
      <c r="AMF323"/>
      <c r="AMG323"/>
      <c r="AMH323"/>
      <c r="AMI323"/>
      <c r="AMJ323"/>
    </row>
    <row r="324" spans="1:1024">
      <c r="B324" s="112"/>
      <c r="C324" s="38" t="s">
        <v>15</v>
      </c>
      <c r="D324" s="38">
        <v>921</v>
      </c>
      <c r="E324" s="134" t="s">
        <v>16</v>
      </c>
      <c r="F324" s="134" t="s">
        <v>85</v>
      </c>
      <c r="G324" s="80"/>
      <c r="H324" s="81"/>
      <c r="I324" s="129">
        <f t="shared" si="29"/>
        <v>22244700</v>
      </c>
      <c r="J324" s="129">
        <f t="shared" si="40"/>
        <v>14294000</v>
      </c>
      <c r="K324" s="129">
        <f t="shared" si="40"/>
        <v>7950700</v>
      </c>
      <c r="L324" s="133">
        <f t="shared" si="40"/>
        <v>0</v>
      </c>
      <c r="M324" s="129">
        <f t="shared" si="34"/>
        <v>22244700</v>
      </c>
    </row>
    <row r="325" spans="1:1024">
      <c r="B325" s="112"/>
      <c r="C325" s="38" t="s">
        <v>31</v>
      </c>
      <c r="D325" s="38">
        <v>921</v>
      </c>
      <c r="E325" s="134" t="s">
        <v>16</v>
      </c>
      <c r="F325" s="134" t="s">
        <v>32</v>
      </c>
      <c r="G325" s="80"/>
      <c r="H325" s="81"/>
      <c r="I325" s="129">
        <f t="shared" si="29"/>
        <v>22244700</v>
      </c>
      <c r="J325" s="129">
        <f>J326+J335</f>
        <v>14294000</v>
      </c>
      <c r="K325" s="129">
        <f>K326+K335</f>
        <v>7950700</v>
      </c>
      <c r="L325" s="133">
        <f>L326+L335</f>
        <v>0</v>
      </c>
      <c r="M325" s="129">
        <f t="shared" si="34"/>
        <v>22244700</v>
      </c>
    </row>
    <row r="326" spans="1:1024" ht="37.5">
      <c r="B326" s="112"/>
      <c r="C326" s="38" t="s">
        <v>98</v>
      </c>
      <c r="D326" s="38">
        <v>921</v>
      </c>
      <c r="E326" s="134" t="s">
        <v>16</v>
      </c>
      <c r="F326" s="134" t="s">
        <v>32</v>
      </c>
      <c r="G326" s="80">
        <v>5000000000</v>
      </c>
      <c r="H326" s="81"/>
      <c r="I326" s="129">
        <f t="shared" si="29"/>
        <v>20844700</v>
      </c>
      <c r="J326" s="129">
        <f>J327+J332</f>
        <v>12943400</v>
      </c>
      <c r="K326" s="129">
        <f>K327+K332</f>
        <v>7901300</v>
      </c>
      <c r="L326" s="133">
        <f>L327+L332</f>
        <v>0</v>
      </c>
      <c r="M326" s="129">
        <f t="shared" si="34"/>
        <v>20844700</v>
      </c>
    </row>
    <row r="327" spans="1:1024" ht="37.5">
      <c r="B327" s="112"/>
      <c r="C327" s="38" t="s">
        <v>106</v>
      </c>
      <c r="D327" s="38">
        <v>921</v>
      </c>
      <c r="E327" s="134" t="s">
        <v>16</v>
      </c>
      <c r="F327" s="134" t="s">
        <v>32</v>
      </c>
      <c r="G327" s="80">
        <v>5020000000</v>
      </c>
      <c r="H327" s="81"/>
      <c r="I327" s="129">
        <f t="shared" si="29"/>
        <v>17643100</v>
      </c>
      <c r="J327" s="129">
        <f>J328</f>
        <v>10173600</v>
      </c>
      <c r="K327" s="129">
        <f>K328</f>
        <v>7469500</v>
      </c>
      <c r="L327" s="133">
        <f>L328</f>
        <v>0</v>
      </c>
      <c r="M327" s="129">
        <f t="shared" si="34"/>
        <v>17643100</v>
      </c>
    </row>
    <row r="328" spans="1:1024" ht="37.5">
      <c r="B328" s="112"/>
      <c r="C328" s="38" t="s">
        <v>100</v>
      </c>
      <c r="D328" s="38">
        <v>921</v>
      </c>
      <c r="E328" s="134" t="s">
        <v>16</v>
      </c>
      <c r="F328" s="134" t="s">
        <v>32</v>
      </c>
      <c r="G328" s="80">
        <v>5020000190</v>
      </c>
      <c r="H328" s="81"/>
      <c r="I328" s="129">
        <f t="shared" ref="I328:I391" si="41">SUM(J328:L328)</f>
        <v>17643100</v>
      </c>
      <c r="J328" s="129">
        <f>J329+J330+J331</f>
        <v>10173600</v>
      </c>
      <c r="K328" s="129">
        <f>K329+K330+K331</f>
        <v>7469500</v>
      </c>
      <c r="L328" s="133">
        <f>L329+L330+L331</f>
        <v>0</v>
      </c>
      <c r="M328" s="129">
        <f t="shared" si="34"/>
        <v>17643100</v>
      </c>
    </row>
    <row r="329" spans="1:1024" ht="75">
      <c r="B329" s="112"/>
      <c r="C329" s="38" t="s">
        <v>101</v>
      </c>
      <c r="D329" s="38">
        <v>921</v>
      </c>
      <c r="E329" s="134" t="s">
        <v>16</v>
      </c>
      <c r="F329" s="134" t="s">
        <v>32</v>
      </c>
      <c r="G329" s="80">
        <v>5020000190</v>
      </c>
      <c r="H329" s="81" t="s">
        <v>102</v>
      </c>
      <c r="I329" s="129">
        <f t="shared" si="41"/>
        <v>17634700</v>
      </c>
      <c r="J329" s="129">
        <v>10167900</v>
      </c>
      <c r="K329" s="129">
        <v>7466800</v>
      </c>
      <c r="L329" s="133"/>
      <c r="M329" s="129">
        <f t="shared" si="34"/>
        <v>17634700</v>
      </c>
    </row>
    <row r="330" spans="1:1024" ht="37.5" hidden="1">
      <c r="B330" s="112"/>
      <c r="C330" s="38" t="s">
        <v>104</v>
      </c>
      <c r="D330" s="38">
        <v>921</v>
      </c>
      <c r="E330" s="134" t="s">
        <v>16</v>
      </c>
      <c r="F330" s="134" t="s">
        <v>32</v>
      </c>
      <c r="G330" s="80">
        <v>5020000190</v>
      </c>
      <c r="H330" s="81" t="s">
        <v>105</v>
      </c>
      <c r="I330" s="129">
        <f t="shared" si="41"/>
        <v>0</v>
      </c>
      <c r="J330" s="129">
        <v>0</v>
      </c>
      <c r="K330" s="129">
        <v>0</v>
      </c>
      <c r="L330" s="133"/>
      <c r="M330" s="129">
        <f t="shared" si="34"/>
        <v>0</v>
      </c>
    </row>
    <row r="331" spans="1:1024">
      <c r="B331" s="112"/>
      <c r="C331" s="38" t="s">
        <v>107</v>
      </c>
      <c r="D331" s="38">
        <v>921</v>
      </c>
      <c r="E331" s="134" t="s">
        <v>16</v>
      </c>
      <c r="F331" s="134" t="s">
        <v>32</v>
      </c>
      <c r="G331" s="80">
        <v>5020000190</v>
      </c>
      <c r="H331" s="81" t="s">
        <v>108</v>
      </c>
      <c r="I331" s="129">
        <f t="shared" si="41"/>
        <v>8400</v>
      </c>
      <c r="J331" s="129">
        <v>5700</v>
      </c>
      <c r="K331" s="129">
        <v>2700</v>
      </c>
      <c r="L331" s="133"/>
      <c r="M331" s="129">
        <f t="shared" si="34"/>
        <v>8400</v>
      </c>
    </row>
    <row r="332" spans="1:1024" ht="37.5">
      <c r="B332" s="112"/>
      <c r="C332" s="38" t="s">
        <v>117</v>
      </c>
      <c r="D332" s="38">
        <v>921</v>
      </c>
      <c r="E332" s="134" t="s">
        <v>16</v>
      </c>
      <c r="F332" s="134" t="s">
        <v>32</v>
      </c>
      <c r="G332" s="80">
        <v>5030000000</v>
      </c>
      <c r="H332" s="81"/>
      <c r="I332" s="129">
        <f t="shared" si="41"/>
        <v>3201600</v>
      </c>
      <c r="J332" s="129">
        <f t="shared" ref="J332:L333" si="42">J333</f>
        <v>2769800</v>
      </c>
      <c r="K332" s="129">
        <f t="shared" si="42"/>
        <v>431800</v>
      </c>
      <c r="L332" s="133">
        <f t="shared" si="42"/>
        <v>0</v>
      </c>
      <c r="M332" s="129">
        <f t="shared" si="34"/>
        <v>3201600</v>
      </c>
    </row>
    <row r="333" spans="1:1024" ht="37.5">
      <c r="B333" s="112"/>
      <c r="C333" s="38" t="s">
        <v>118</v>
      </c>
      <c r="D333" s="38">
        <v>921</v>
      </c>
      <c r="E333" s="134" t="s">
        <v>16</v>
      </c>
      <c r="F333" s="134" t="s">
        <v>32</v>
      </c>
      <c r="G333" s="80">
        <v>5030010030</v>
      </c>
      <c r="H333" s="81"/>
      <c r="I333" s="129">
        <f t="shared" si="41"/>
        <v>3201600</v>
      </c>
      <c r="J333" s="129">
        <f t="shared" si="42"/>
        <v>2769800</v>
      </c>
      <c r="K333" s="129">
        <f t="shared" si="42"/>
        <v>431800</v>
      </c>
      <c r="L333" s="133">
        <f t="shared" si="42"/>
        <v>0</v>
      </c>
      <c r="M333" s="129">
        <f t="shared" si="34"/>
        <v>3201600</v>
      </c>
    </row>
    <row r="334" spans="1:1024" ht="37.5">
      <c r="B334" s="112"/>
      <c r="C334" s="38" t="s">
        <v>104</v>
      </c>
      <c r="D334" s="38">
        <v>921</v>
      </c>
      <c r="E334" s="134" t="s">
        <v>16</v>
      </c>
      <c r="F334" s="134" t="s">
        <v>32</v>
      </c>
      <c r="G334" s="80">
        <v>5030010030</v>
      </c>
      <c r="H334" s="81" t="s">
        <v>105</v>
      </c>
      <c r="I334" s="129">
        <f t="shared" si="41"/>
        <v>3201600</v>
      </c>
      <c r="J334" s="129">
        <v>2769800</v>
      </c>
      <c r="K334" s="129">
        <v>431800</v>
      </c>
      <c r="L334" s="133"/>
      <c r="M334" s="129">
        <f t="shared" si="34"/>
        <v>3201600</v>
      </c>
    </row>
    <row r="335" spans="1:1024" ht="37.5">
      <c r="B335" s="112"/>
      <c r="C335" s="38" t="s">
        <v>315</v>
      </c>
      <c r="D335" s="38">
        <v>921</v>
      </c>
      <c r="E335" s="134" t="s">
        <v>16</v>
      </c>
      <c r="F335" s="134" t="s">
        <v>362</v>
      </c>
      <c r="G335" s="80">
        <v>9900000000</v>
      </c>
      <c r="H335" s="81"/>
      <c r="I335" s="129">
        <f t="shared" si="41"/>
        <v>1400000</v>
      </c>
      <c r="J335" s="129">
        <f t="shared" ref="J335:L336" si="43">J336</f>
        <v>1350600</v>
      </c>
      <c r="K335" s="129">
        <f t="shared" si="43"/>
        <v>49400</v>
      </c>
      <c r="L335" s="133">
        <f t="shared" si="43"/>
        <v>0</v>
      </c>
      <c r="M335" s="129">
        <f t="shared" si="34"/>
        <v>1400000</v>
      </c>
    </row>
    <row r="336" spans="1:1024" ht="56.25">
      <c r="B336" s="112"/>
      <c r="C336" s="38" t="s">
        <v>317</v>
      </c>
      <c r="D336" s="38">
        <v>921</v>
      </c>
      <c r="E336" s="134" t="s">
        <v>16</v>
      </c>
      <c r="F336" s="134" t="s">
        <v>32</v>
      </c>
      <c r="G336" s="80">
        <v>9900010110</v>
      </c>
      <c r="H336" s="81"/>
      <c r="I336" s="129">
        <f t="shared" si="41"/>
        <v>1400000</v>
      </c>
      <c r="J336" s="129">
        <f t="shared" si="43"/>
        <v>1350600</v>
      </c>
      <c r="K336" s="129">
        <f t="shared" si="43"/>
        <v>49400</v>
      </c>
      <c r="L336" s="133">
        <f t="shared" si="43"/>
        <v>0</v>
      </c>
      <c r="M336" s="129">
        <f t="shared" si="34"/>
        <v>1400000</v>
      </c>
    </row>
    <row r="337" spans="1:1024" ht="37.5">
      <c r="B337" s="112"/>
      <c r="C337" s="38" t="s">
        <v>104</v>
      </c>
      <c r="D337" s="38">
        <v>921</v>
      </c>
      <c r="E337" s="134" t="s">
        <v>16</v>
      </c>
      <c r="F337" s="134" t="s">
        <v>32</v>
      </c>
      <c r="G337" s="80">
        <v>9900010110</v>
      </c>
      <c r="H337" s="81" t="s">
        <v>105</v>
      </c>
      <c r="I337" s="129">
        <f t="shared" si="41"/>
        <v>1400000</v>
      </c>
      <c r="J337" s="129">
        <v>1350600</v>
      </c>
      <c r="K337" s="129">
        <v>49400</v>
      </c>
      <c r="L337" s="133"/>
      <c r="M337" s="129">
        <f t="shared" si="34"/>
        <v>1400000</v>
      </c>
    </row>
    <row r="338" spans="1:1024" s="111" customFormat="1" ht="37.5">
      <c r="A338" s="109"/>
      <c r="B338" s="112" t="s">
        <v>68</v>
      </c>
      <c r="C338" s="29" t="s">
        <v>363</v>
      </c>
      <c r="D338" s="29">
        <v>925</v>
      </c>
      <c r="E338" s="137"/>
      <c r="F338" s="137"/>
      <c r="G338" s="86"/>
      <c r="H338" s="87"/>
      <c r="I338" s="127">
        <f t="shared" si="41"/>
        <v>2674886000</v>
      </c>
      <c r="J338" s="127">
        <f>J346+J456+J339</f>
        <v>2328595600</v>
      </c>
      <c r="K338" s="127">
        <f>K346+K456+K339</f>
        <v>346290400</v>
      </c>
      <c r="L338" s="128">
        <f>L346+L456+L339</f>
        <v>0</v>
      </c>
      <c r="M338" s="127">
        <f t="shared" si="34"/>
        <v>2674886000</v>
      </c>
      <c r="AKH338" s="41"/>
      <c r="AKI338"/>
      <c r="AKJ338"/>
      <c r="AKK338"/>
      <c r="AKL338"/>
      <c r="AKM338"/>
      <c r="AKN338"/>
      <c r="AKO338"/>
      <c r="AKP338"/>
      <c r="AKQ338"/>
      <c r="AKR338"/>
      <c r="AKS338"/>
      <c r="AKT338"/>
      <c r="AKU338"/>
      <c r="AKV338"/>
      <c r="AKW338"/>
      <c r="AKX338"/>
      <c r="AKY338"/>
      <c r="AKZ338"/>
      <c r="ALA338"/>
      <c r="ALB338"/>
      <c r="ALC338"/>
      <c r="ALD338"/>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row>
    <row r="339" spans="1:1024" s="111" customFormat="1">
      <c r="A339" s="109"/>
      <c r="B339" s="112"/>
      <c r="C339" s="38" t="s">
        <v>15</v>
      </c>
      <c r="D339" s="38">
        <v>925</v>
      </c>
      <c r="E339" s="134" t="s">
        <v>16</v>
      </c>
      <c r="F339" s="134" t="s">
        <v>85</v>
      </c>
      <c r="G339" s="80"/>
      <c r="H339" s="81"/>
      <c r="I339" s="129">
        <f t="shared" si="41"/>
        <v>2500000</v>
      </c>
      <c r="J339" s="129">
        <f t="shared" ref="J339:L342" si="44">J340</f>
        <v>2366300</v>
      </c>
      <c r="K339" s="129">
        <f t="shared" si="44"/>
        <v>133700</v>
      </c>
      <c r="L339" s="133">
        <f t="shared" si="44"/>
        <v>0</v>
      </c>
      <c r="M339" s="129">
        <f t="shared" si="34"/>
        <v>2500000</v>
      </c>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row>
    <row r="340" spans="1:1024" s="111" customFormat="1">
      <c r="A340" s="109"/>
      <c r="B340" s="112"/>
      <c r="C340" s="38" t="s">
        <v>31</v>
      </c>
      <c r="D340" s="38">
        <v>925</v>
      </c>
      <c r="E340" s="134" t="s">
        <v>16</v>
      </c>
      <c r="F340" s="134" t="s">
        <v>32</v>
      </c>
      <c r="G340" s="80"/>
      <c r="H340" s="81"/>
      <c r="I340" s="129">
        <f t="shared" si="41"/>
        <v>2500000</v>
      </c>
      <c r="J340" s="129">
        <f t="shared" si="44"/>
        <v>2366300</v>
      </c>
      <c r="K340" s="129">
        <f t="shared" si="44"/>
        <v>133700</v>
      </c>
      <c r="L340" s="133">
        <f t="shared" si="44"/>
        <v>0</v>
      </c>
      <c r="M340" s="129">
        <f t="shared" si="34"/>
        <v>2500000</v>
      </c>
      <c r="AKH340"/>
      <c r="AKI340"/>
      <c r="AKJ340"/>
      <c r="AKK340"/>
      <c r="AKL340"/>
      <c r="AKM340"/>
      <c r="AKN340"/>
      <c r="AKO340"/>
      <c r="AKP340"/>
      <c r="AKQ340"/>
      <c r="AKR340"/>
      <c r="AKS340"/>
      <c r="AKT340"/>
      <c r="AKU340"/>
      <c r="AKV340"/>
      <c r="AKW340"/>
      <c r="AKX340"/>
      <c r="AKY340"/>
      <c r="AKZ340"/>
      <c r="ALA340"/>
      <c r="ALB340"/>
      <c r="ALC340"/>
      <c r="ALD340"/>
      <c r="ALE340"/>
      <c r="ALF340"/>
      <c r="ALG340"/>
      <c r="ALH340"/>
      <c r="ALI340"/>
      <c r="ALJ340"/>
      <c r="ALK340"/>
      <c r="ALL340"/>
      <c r="ALM340"/>
      <c r="ALN340"/>
      <c r="ALO340"/>
      <c r="ALP340"/>
      <c r="ALQ340"/>
      <c r="ALR340"/>
      <c r="ALS340"/>
      <c r="ALT340"/>
      <c r="ALU340"/>
      <c r="ALV340"/>
      <c r="ALW340"/>
      <c r="ALX340"/>
      <c r="ALY340"/>
      <c r="ALZ340"/>
      <c r="AMA340"/>
      <c r="AMB340"/>
      <c r="AMC340"/>
      <c r="AMD340"/>
      <c r="AME340"/>
      <c r="AMF340"/>
      <c r="AMG340"/>
      <c r="AMH340"/>
      <c r="AMI340"/>
      <c r="AMJ340"/>
    </row>
    <row r="341" spans="1:1024" s="111" customFormat="1" ht="37.5">
      <c r="A341" s="109"/>
      <c r="B341" s="112"/>
      <c r="C341" s="38" t="s">
        <v>98</v>
      </c>
      <c r="D341" s="38">
        <v>925</v>
      </c>
      <c r="E341" s="134" t="s">
        <v>16</v>
      </c>
      <c r="F341" s="134" t="s">
        <v>32</v>
      </c>
      <c r="G341" s="80">
        <v>5000000000</v>
      </c>
      <c r="H341" s="81"/>
      <c r="I341" s="129">
        <f t="shared" si="41"/>
        <v>2500000</v>
      </c>
      <c r="J341" s="129">
        <f t="shared" si="44"/>
        <v>2366300</v>
      </c>
      <c r="K341" s="129">
        <f t="shared" si="44"/>
        <v>133700</v>
      </c>
      <c r="L341" s="133">
        <f t="shared" si="44"/>
        <v>0</v>
      </c>
      <c r="M341" s="129">
        <f t="shared" si="34"/>
        <v>2500000</v>
      </c>
      <c r="AKH341"/>
      <c r="AKI341"/>
      <c r="AKJ341"/>
      <c r="AKK341"/>
      <c r="AKL341"/>
      <c r="AKM341"/>
      <c r="AKN341"/>
      <c r="AKO341"/>
      <c r="AKP341"/>
      <c r="AKQ341"/>
      <c r="AKR341"/>
      <c r="AKS341"/>
      <c r="AKT341"/>
      <c r="AKU341"/>
      <c r="AKV341"/>
      <c r="AKW341"/>
      <c r="AKX341"/>
      <c r="AKY341"/>
      <c r="AKZ341"/>
      <c r="ALA341"/>
      <c r="ALB341"/>
      <c r="ALC341"/>
      <c r="ALD341"/>
      <c r="ALE341"/>
      <c r="ALF341"/>
      <c r="ALG341"/>
      <c r="ALH341"/>
      <c r="ALI341"/>
      <c r="ALJ341"/>
      <c r="ALK341"/>
      <c r="ALL341"/>
      <c r="ALM341"/>
      <c r="ALN341"/>
      <c r="ALO341"/>
      <c r="ALP341"/>
      <c r="ALQ341"/>
      <c r="ALR341"/>
      <c r="ALS341"/>
      <c r="ALT341"/>
      <c r="ALU341"/>
      <c r="ALV341"/>
      <c r="ALW341"/>
      <c r="ALX341"/>
      <c r="ALY341"/>
      <c r="ALZ341"/>
      <c r="AMA341"/>
      <c r="AMB341"/>
      <c r="AMC341"/>
      <c r="AMD341"/>
      <c r="AME341"/>
      <c r="AMF341"/>
      <c r="AMG341"/>
      <c r="AMH341"/>
      <c r="AMI341"/>
      <c r="AMJ341"/>
    </row>
    <row r="342" spans="1:1024" s="111" customFormat="1" ht="37.5">
      <c r="A342" s="109"/>
      <c r="B342" s="112"/>
      <c r="C342" s="38" t="s">
        <v>117</v>
      </c>
      <c r="D342" s="38">
        <v>925</v>
      </c>
      <c r="E342" s="134" t="s">
        <v>16</v>
      </c>
      <c r="F342" s="134" t="s">
        <v>32</v>
      </c>
      <c r="G342" s="80">
        <v>5030000000</v>
      </c>
      <c r="H342" s="81"/>
      <c r="I342" s="129">
        <f t="shared" si="41"/>
        <v>2500000</v>
      </c>
      <c r="J342" s="129">
        <f t="shared" si="44"/>
        <v>2366300</v>
      </c>
      <c r="K342" s="129">
        <f t="shared" si="44"/>
        <v>133700</v>
      </c>
      <c r="L342" s="133">
        <f t="shared" si="44"/>
        <v>0</v>
      </c>
      <c r="M342" s="129">
        <f t="shared" si="34"/>
        <v>2500000</v>
      </c>
      <c r="AKH3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row>
    <row r="343" spans="1:1024" s="111" customFormat="1" ht="37.5">
      <c r="A343" s="109"/>
      <c r="B343" s="112"/>
      <c r="C343" s="38" t="s">
        <v>118</v>
      </c>
      <c r="D343" s="38">
        <v>925</v>
      </c>
      <c r="E343" s="134" t="s">
        <v>16</v>
      </c>
      <c r="F343" s="134" t="s">
        <v>32</v>
      </c>
      <c r="G343" s="80">
        <v>5030010030</v>
      </c>
      <c r="H343" s="81"/>
      <c r="I343" s="129">
        <f t="shared" si="41"/>
        <v>2500000</v>
      </c>
      <c r="J343" s="129">
        <f>J344+J345</f>
        <v>2366300</v>
      </c>
      <c r="K343" s="129">
        <f>K344+K345</f>
        <v>133700</v>
      </c>
      <c r="L343" s="133">
        <f>L344+L345</f>
        <v>0</v>
      </c>
      <c r="M343" s="129">
        <f t="shared" si="34"/>
        <v>2500000</v>
      </c>
      <c r="AKH343"/>
      <c r="AKI343"/>
      <c r="AKJ343"/>
      <c r="AKK343"/>
      <c r="AKL343"/>
      <c r="AKM343"/>
      <c r="AKN343"/>
      <c r="AKO343"/>
      <c r="AKP343"/>
      <c r="AKQ343"/>
      <c r="AKR343"/>
      <c r="AKS343"/>
      <c r="AKT343"/>
      <c r="AKU343"/>
      <c r="AKV343"/>
      <c r="AKW343"/>
      <c r="AKX343"/>
      <c r="AKY343"/>
      <c r="AKZ343"/>
      <c r="ALA343"/>
      <c r="ALB343"/>
      <c r="ALC343"/>
      <c r="ALD343"/>
      <c r="ALE343"/>
      <c r="ALF343"/>
      <c r="ALG343"/>
      <c r="ALH343"/>
      <c r="ALI343"/>
      <c r="ALJ343"/>
      <c r="ALK343"/>
      <c r="ALL343"/>
      <c r="ALM343"/>
      <c r="ALN343"/>
      <c r="ALO343"/>
      <c r="ALP343"/>
      <c r="ALQ343"/>
      <c r="ALR343"/>
      <c r="ALS343"/>
      <c r="ALT343"/>
      <c r="ALU343"/>
      <c r="ALV343"/>
      <c r="ALW343"/>
      <c r="ALX343"/>
      <c r="ALY343"/>
      <c r="ALZ343"/>
      <c r="AMA343"/>
      <c r="AMB343"/>
      <c r="AMC343"/>
      <c r="AMD343"/>
      <c r="AME343"/>
      <c r="AMF343"/>
      <c r="AMG343"/>
      <c r="AMH343"/>
      <c r="AMI343"/>
      <c r="AMJ343"/>
    </row>
    <row r="344" spans="1:1024" s="111" customFormat="1" ht="37.5">
      <c r="A344" s="109"/>
      <c r="B344" s="112"/>
      <c r="C344" s="38" t="s">
        <v>104</v>
      </c>
      <c r="D344" s="38">
        <v>925</v>
      </c>
      <c r="E344" s="134" t="s">
        <v>16</v>
      </c>
      <c r="F344" s="134" t="s">
        <v>32</v>
      </c>
      <c r="G344" s="80">
        <v>5030010030</v>
      </c>
      <c r="H344" s="81" t="s">
        <v>105</v>
      </c>
      <c r="I344" s="129">
        <f t="shared" si="41"/>
        <v>2485000</v>
      </c>
      <c r="J344" s="129">
        <v>1800000</v>
      </c>
      <c r="K344" s="129">
        <v>685000</v>
      </c>
      <c r="L344" s="133"/>
      <c r="M344" s="129">
        <f t="shared" si="34"/>
        <v>2485000</v>
      </c>
      <c r="AKH344"/>
      <c r="AKI344"/>
      <c r="AKJ344"/>
      <c r="AKK344"/>
      <c r="AKL344"/>
      <c r="AKM344"/>
      <c r="AKN344"/>
      <c r="AKO344"/>
      <c r="AKP344"/>
      <c r="AKQ344"/>
      <c r="AKR344"/>
      <c r="AKS344"/>
      <c r="AKT344"/>
      <c r="AKU344"/>
      <c r="AKV344"/>
      <c r="AKW344"/>
      <c r="AKX344"/>
      <c r="AKY344"/>
      <c r="AKZ344"/>
      <c r="ALA344"/>
      <c r="ALB344"/>
      <c r="ALC344"/>
      <c r="ALD344"/>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row>
    <row r="345" spans="1:1024" s="111" customFormat="1">
      <c r="A345" s="109"/>
      <c r="B345" s="112"/>
      <c r="C345" s="38" t="s">
        <v>107</v>
      </c>
      <c r="D345" s="38">
        <v>925</v>
      </c>
      <c r="E345" s="134" t="s">
        <v>16</v>
      </c>
      <c r="F345" s="134" t="s">
        <v>32</v>
      </c>
      <c r="G345" s="80">
        <v>5030010030</v>
      </c>
      <c r="H345" s="81" t="s">
        <v>108</v>
      </c>
      <c r="I345" s="129">
        <f t="shared" si="41"/>
        <v>15000</v>
      </c>
      <c r="J345" s="129">
        <v>566300</v>
      </c>
      <c r="K345" s="129">
        <v>-551300</v>
      </c>
      <c r="L345" s="133"/>
      <c r="M345" s="129">
        <f t="shared" si="34"/>
        <v>15000</v>
      </c>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row>
    <row r="346" spans="1:1024">
      <c r="B346" s="112"/>
      <c r="C346" s="38" t="s">
        <v>55</v>
      </c>
      <c r="D346" s="38">
        <v>925</v>
      </c>
      <c r="E346" s="134" t="s">
        <v>56</v>
      </c>
      <c r="F346" s="134" t="s">
        <v>85</v>
      </c>
      <c r="G346" s="80"/>
      <c r="H346" s="85"/>
      <c r="I346" s="129">
        <f t="shared" si="41"/>
        <v>2658406900</v>
      </c>
      <c r="J346" s="129">
        <f>J347+J374+J410+J424</f>
        <v>2311426600</v>
      </c>
      <c r="K346" s="129">
        <f>K347+K374+K410+K424</f>
        <v>346980300</v>
      </c>
      <c r="L346" s="133">
        <f>L347+L374+L410+L424</f>
        <v>0</v>
      </c>
      <c r="M346" s="129">
        <f t="shared" si="34"/>
        <v>2658406900</v>
      </c>
    </row>
    <row r="347" spans="1:1024">
      <c r="B347" s="112"/>
      <c r="C347" s="38" t="s">
        <v>57</v>
      </c>
      <c r="D347" s="38">
        <v>925</v>
      </c>
      <c r="E347" s="134" t="s">
        <v>56</v>
      </c>
      <c r="F347" s="134" t="s">
        <v>16</v>
      </c>
      <c r="G347" s="80"/>
      <c r="H347" s="85"/>
      <c r="I347" s="129">
        <f t="shared" si="41"/>
        <v>883529200</v>
      </c>
      <c r="J347" s="129">
        <f>J348+J371</f>
        <v>768351700</v>
      </c>
      <c r="K347" s="129">
        <f>K348+K371</f>
        <v>115177500</v>
      </c>
      <c r="L347" s="133">
        <f>L348+L371</f>
        <v>0</v>
      </c>
      <c r="M347" s="129">
        <f t="shared" ref="M347:M410" si="45">I347</f>
        <v>883529200</v>
      </c>
    </row>
    <row r="348" spans="1:1024">
      <c r="B348" s="112"/>
      <c r="C348" s="35" t="s">
        <v>165</v>
      </c>
      <c r="D348" s="38">
        <v>925</v>
      </c>
      <c r="E348" s="134" t="s">
        <v>56</v>
      </c>
      <c r="F348" s="134" t="s">
        <v>16</v>
      </c>
      <c r="G348" s="80">
        <v>5800000000</v>
      </c>
      <c r="H348" s="85"/>
      <c r="I348" s="129">
        <f t="shared" si="41"/>
        <v>882529200</v>
      </c>
      <c r="J348" s="129">
        <f>J349+J361</f>
        <v>767851700</v>
      </c>
      <c r="K348" s="129">
        <f>K349+K361</f>
        <v>114677500</v>
      </c>
      <c r="L348" s="133">
        <f>L349+L361</f>
        <v>0</v>
      </c>
      <c r="M348" s="129">
        <f t="shared" si="45"/>
        <v>882529200</v>
      </c>
    </row>
    <row r="349" spans="1:1024">
      <c r="B349" s="112"/>
      <c r="C349" s="38" t="s">
        <v>166</v>
      </c>
      <c r="D349" s="38">
        <v>925</v>
      </c>
      <c r="E349" s="134" t="s">
        <v>56</v>
      </c>
      <c r="F349" s="134" t="s">
        <v>16</v>
      </c>
      <c r="G349" s="80">
        <v>5810000000</v>
      </c>
      <c r="H349" s="85"/>
      <c r="I349" s="129">
        <f t="shared" si="41"/>
        <v>870292100</v>
      </c>
      <c r="J349" s="129">
        <f>J354+J356+J350+J352+J358</f>
        <v>746176400</v>
      </c>
      <c r="K349" s="129">
        <f>K354+K356+K350+K352+K358</f>
        <v>124115700</v>
      </c>
      <c r="L349" s="133">
        <f>L354+L356+L350+L352+L358</f>
        <v>0</v>
      </c>
      <c r="M349" s="129">
        <f t="shared" si="45"/>
        <v>870292100</v>
      </c>
    </row>
    <row r="350" spans="1:1024" ht="37.5">
      <c r="B350" s="112"/>
      <c r="C350" s="38" t="s">
        <v>131</v>
      </c>
      <c r="D350" s="38">
        <v>925</v>
      </c>
      <c r="E350" s="134" t="s">
        <v>56</v>
      </c>
      <c r="F350" s="134" t="s">
        <v>16</v>
      </c>
      <c r="G350" s="80">
        <v>5810000590</v>
      </c>
      <c r="H350" s="85"/>
      <c r="I350" s="129">
        <f t="shared" si="41"/>
        <v>237304700</v>
      </c>
      <c r="J350" s="129">
        <f>J351</f>
        <v>198367700</v>
      </c>
      <c r="K350" s="129">
        <f>K351</f>
        <v>38937000</v>
      </c>
      <c r="L350" s="133">
        <f>L351</f>
        <v>0</v>
      </c>
      <c r="M350" s="129">
        <f t="shared" si="45"/>
        <v>237304700</v>
      </c>
    </row>
    <row r="351" spans="1:1024" ht="37.5">
      <c r="B351" s="112"/>
      <c r="C351" s="38" t="s">
        <v>169</v>
      </c>
      <c r="D351" s="38">
        <v>925</v>
      </c>
      <c r="E351" s="134" t="s">
        <v>56</v>
      </c>
      <c r="F351" s="134" t="s">
        <v>16</v>
      </c>
      <c r="G351" s="80">
        <v>5810000590</v>
      </c>
      <c r="H351" s="85">
        <v>600</v>
      </c>
      <c r="I351" s="129">
        <f t="shared" si="41"/>
        <v>237304700</v>
      </c>
      <c r="J351" s="129">
        <v>198367700</v>
      </c>
      <c r="K351" s="129">
        <v>38937000</v>
      </c>
      <c r="L351" s="133"/>
      <c r="M351" s="129">
        <f t="shared" si="45"/>
        <v>237304700</v>
      </c>
    </row>
    <row r="352" spans="1:1024">
      <c r="B352" s="112"/>
      <c r="C352" s="38" t="s">
        <v>168</v>
      </c>
      <c r="D352" s="38">
        <v>925</v>
      </c>
      <c r="E352" s="134" t="s">
        <v>56</v>
      </c>
      <c r="F352" s="134" t="s">
        <v>16</v>
      </c>
      <c r="G352" s="80">
        <v>5810009020</v>
      </c>
      <c r="H352" s="85"/>
      <c r="I352" s="129">
        <f t="shared" si="41"/>
        <v>0</v>
      </c>
      <c r="J352" s="129">
        <f>J353</f>
        <v>29872700</v>
      </c>
      <c r="K352" s="129">
        <f>K353</f>
        <v>-29872700</v>
      </c>
      <c r="L352" s="133">
        <f>L353</f>
        <v>0</v>
      </c>
      <c r="M352" s="129">
        <f t="shared" si="45"/>
        <v>0</v>
      </c>
    </row>
    <row r="353" spans="2:13" ht="37.5">
      <c r="B353" s="112"/>
      <c r="C353" s="38" t="s">
        <v>169</v>
      </c>
      <c r="D353" s="38">
        <v>925</v>
      </c>
      <c r="E353" s="134" t="s">
        <v>56</v>
      </c>
      <c r="F353" s="134" t="s">
        <v>16</v>
      </c>
      <c r="G353" s="80">
        <v>5810009020</v>
      </c>
      <c r="H353" s="85">
        <v>600</v>
      </c>
      <c r="I353" s="129">
        <f t="shared" si="41"/>
        <v>0</v>
      </c>
      <c r="J353" s="129">
        <v>29872700</v>
      </c>
      <c r="K353" s="129">
        <v>-29872700</v>
      </c>
      <c r="L353" s="133"/>
      <c r="M353" s="129">
        <f t="shared" si="45"/>
        <v>0</v>
      </c>
    </row>
    <row r="354" spans="2:13" ht="150">
      <c r="B354" s="112"/>
      <c r="C354" s="44" t="s">
        <v>170</v>
      </c>
      <c r="D354" s="38">
        <v>925</v>
      </c>
      <c r="E354" s="134" t="s">
        <v>56</v>
      </c>
      <c r="F354" s="134" t="s">
        <v>16</v>
      </c>
      <c r="G354" s="80">
        <v>5810060820</v>
      </c>
      <c r="H354" s="85"/>
      <c r="I354" s="129">
        <f t="shared" si="41"/>
        <v>567800</v>
      </c>
      <c r="J354" s="129">
        <f>J355</f>
        <v>579400</v>
      </c>
      <c r="K354" s="129">
        <f>K355</f>
        <v>-11600</v>
      </c>
      <c r="L354" s="133">
        <f>L355</f>
        <v>0</v>
      </c>
      <c r="M354" s="129">
        <f t="shared" si="45"/>
        <v>567800</v>
      </c>
    </row>
    <row r="355" spans="2:13" ht="37.5">
      <c r="B355" s="112"/>
      <c r="C355" s="38" t="s">
        <v>169</v>
      </c>
      <c r="D355" s="38">
        <v>925</v>
      </c>
      <c r="E355" s="134" t="s">
        <v>56</v>
      </c>
      <c r="F355" s="134" t="s">
        <v>16</v>
      </c>
      <c r="G355" s="80">
        <v>5810060820</v>
      </c>
      <c r="H355" s="85">
        <v>600</v>
      </c>
      <c r="I355" s="129">
        <f t="shared" si="41"/>
        <v>567800</v>
      </c>
      <c r="J355" s="129">
        <v>579400</v>
      </c>
      <c r="K355" s="129">
        <v>-11600</v>
      </c>
      <c r="L355" s="133"/>
      <c r="M355" s="129">
        <f t="shared" si="45"/>
        <v>567800</v>
      </c>
    </row>
    <row r="356" spans="2:13" ht="93.75">
      <c r="B356" s="112"/>
      <c r="C356" s="38" t="s">
        <v>171</v>
      </c>
      <c r="D356" s="38">
        <v>925</v>
      </c>
      <c r="E356" s="134" t="s">
        <v>56</v>
      </c>
      <c r="F356" s="134" t="s">
        <v>16</v>
      </c>
      <c r="G356" s="80">
        <v>5810060860</v>
      </c>
      <c r="H356" s="85"/>
      <c r="I356" s="129">
        <f t="shared" si="41"/>
        <v>623564800</v>
      </c>
      <c r="J356" s="129">
        <f>J357</f>
        <v>504656800</v>
      </c>
      <c r="K356" s="129">
        <f>K357</f>
        <v>118908000</v>
      </c>
      <c r="L356" s="133">
        <f>L357</f>
        <v>0</v>
      </c>
      <c r="M356" s="129">
        <f t="shared" si="45"/>
        <v>623564800</v>
      </c>
    </row>
    <row r="357" spans="2:13" ht="37.5">
      <c r="B357" s="112"/>
      <c r="C357" s="38" t="s">
        <v>169</v>
      </c>
      <c r="D357" s="38">
        <v>925</v>
      </c>
      <c r="E357" s="134" t="s">
        <v>56</v>
      </c>
      <c r="F357" s="134" t="s">
        <v>16</v>
      </c>
      <c r="G357" s="80">
        <v>5810060860</v>
      </c>
      <c r="H357" s="85">
        <v>600</v>
      </c>
      <c r="I357" s="129">
        <f t="shared" si="41"/>
        <v>623564800</v>
      </c>
      <c r="J357" s="129">
        <v>504656800</v>
      </c>
      <c r="K357" s="129">
        <v>118908000</v>
      </c>
      <c r="L357" s="133"/>
      <c r="M357" s="129">
        <f t="shared" si="45"/>
        <v>623564800</v>
      </c>
    </row>
    <row r="358" spans="2:13" ht="37.5">
      <c r="B358" s="112"/>
      <c r="C358" s="38" t="s">
        <v>175</v>
      </c>
      <c r="D358" s="38">
        <v>925</v>
      </c>
      <c r="E358" s="134" t="s">
        <v>56</v>
      </c>
      <c r="F358" s="134" t="s">
        <v>16</v>
      </c>
      <c r="G358" s="80">
        <v>5810100000</v>
      </c>
      <c r="H358" s="85"/>
      <c r="I358" s="129">
        <f t="shared" si="41"/>
        <v>8854800</v>
      </c>
      <c r="J358" s="129">
        <f t="shared" ref="J358:L359" si="46">J359</f>
        <v>12699800</v>
      </c>
      <c r="K358" s="129">
        <f t="shared" si="46"/>
        <v>-3845000</v>
      </c>
      <c r="L358" s="133">
        <f t="shared" si="46"/>
        <v>0</v>
      </c>
      <c r="M358" s="129">
        <f t="shared" si="45"/>
        <v>8854800</v>
      </c>
    </row>
    <row r="359" spans="2:13" ht="37.5">
      <c r="B359" s="112"/>
      <c r="C359" s="38" t="s">
        <v>175</v>
      </c>
      <c r="D359" s="38">
        <v>925</v>
      </c>
      <c r="E359" s="134" t="s">
        <v>56</v>
      </c>
      <c r="F359" s="134" t="s">
        <v>16</v>
      </c>
      <c r="G359" s="80">
        <v>5810100590</v>
      </c>
      <c r="H359" s="85"/>
      <c r="I359" s="129">
        <f t="shared" si="41"/>
        <v>8854800</v>
      </c>
      <c r="J359" s="129">
        <f t="shared" si="46"/>
        <v>12699800</v>
      </c>
      <c r="K359" s="129">
        <f t="shared" si="46"/>
        <v>-3845000</v>
      </c>
      <c r="L359" s="133">
        <f t="shared" si="46"/>
        <v>0</v>
      </c>
      <c r="M359" s="129">
        <f t="shared" si="45"/>
        <v>8854800</v>
      </c>
    </row>
    <row r="360" spans="2:13" ht="37.5">
      <c r="B360" s="112"/>
      <c r="C360" s="38" t="s">
        <v>169</v>
      </c>
      <c r="D360" s="38">
        <v>925</v>
      </c>
      <c r="E360" s="134" t="s">
        <v>56</v>
      </c>
      <c r="F360" s="134" t="s">
        <v>16</v>
      </c>
      <c r="G360" s="80">
        <v>5810100590</v>
      </c>
      <c r="H360" s="85">
        <v>600</v>
      </c>
      <c r="I360" s="129">
        <f t="shared" si="41"/>
        <v>8854800</v>
      </c>
      <c r="J360" s="129">
        <v>12699800</v>
      </c>
      <c r="K360" s="129">
        <v>-3845000</v>
      </c>
      <c r="L360" s="133"/>
      <c r="M360" s="129">
        <f t="shared" si="45"/>
        <v>8854800</v>
      </c>
    </row>
    <row r="361" spans="2:13" ht="56.25">
      <c r="B361" s="112"/>
      <c r="C361" s="38" t="s">
        <v>230</v>
      </c>
      <c r="D361" s="38">
        <v>925</v>
      </c>
      <c r="E361" s="134" t="s">
        <v>56</v>
      </c>
      <c r="F361" s="134" t="s">
        <v>16</v>
      </c>
      <c r="G361" s="80">
        <v>6500000000</v>
      </c>
      <c r="H361" s="85"/>
      <c r="I361" s="129">
        <f t="shared" si="41"/>
        <v>12237100</v>
      </c>
      <c r="J361" s="129">
        <f>J362</f>
        <v>21675300</v>
      </c>
      <c r="K361" s="129">
        <f>K362</f>
        <v>-9438200</v>
      </c>
      <c r="L361" s="133">
        <f>L362</f>
        <v>0</v>
      </c>
      <c r="M361" s="129">
        <f t="shared" si="45"/>
        <v>12237100</v>
      </c>
    </row>
    <row r="362" spans="2:13">
      <c r="B362" s="112"/>
      <c r="C362" s="38" t="s">
        <v>254</v>
      </c>
      <c r="D362" s="38">
        <v>925</v>
      </c>
      <c r="E362" s="134" t="s">
        <v>56</v>
      </c>
      <c r="F362" s="134" t="s">
        <v>16</v>
      </c>
      <c r="G362" s="80">
        <v>6570000000</v>
      </c>
      <c r="H362" s="85"/>
      <c r="I362" s="129">
        <f t="shared" si="41"/>
        <v>12237100</v>
      </c>
      <c r="J362" s="129">
        <f>J363+J365+J369</f>
        <v>21675300</v>
      </c>
      <c r="K362" s="129">
        <f>K363+K365+K369+K367</f>
        <v>-9438200</v>
      </c>
      <c r="L362" s="133">
        <f>L363+L365+L369</f>
        <v>0</v>
      </c>
      <c r="M362" s="129">
        <f t="shared" si="45"/>
        <v>12237100</v>
      </c>
    </row>
    <row r="363" spans="2:13" ht="75" hidden="1">
      <c r="B363" s="112"/>
      <c r="C363" s="38" t="s">
        <v>255</v>
      </c>
      <c r="D363" s="38">
        <v>925</v>
      </c>
      <c r="E363" s="134" t="s">
        <v>56</v>
      </c>
      <c r="F363" s="134" t="s">
        <v>16</v>
      </c>
      <c r="G363" s="80">
        <v>6570010190</v>
      </c>
      <c r="H363" s="85"/>
      <c r="I363" s="129">
        <f t="shared" si="41"/>
        <v>0</v>
      </c>
      <c r="J363" s="129">
        <f>J364</f>
        <v>0</v>
      </c>
      <c r="K363" s="129">
        <f>K364</f>
        <v>0</v>
      </c>
      <c r="L363" s="133">
        <f>L364</f>
        <v>0</v>
      </c>
      <c r="M363" s="129">
        <f t="shared" si="45"/>
        <v>0</v>
      </c>
    </row>
    <row r="364" spans="2:13" ht="37.5" hidden="1">
      <c r="B364" s="112"/>
      <c r="C364" s="38" t="s">
        <v>233</v>
      </c>
      <c r="D364" s="38">
        <v>925</v>
      </c>
      <c r="E364" s="134" t="s">
        <v>56</v>
      </c>
      <c r="F364" s="134" t="s">
        <v>16</v>
      </c>
      <c r="G364" s="80">
        <v>6570010190</v>
      </c>
      <c r="H364" s="85">
        <v>400</v>
      </c>
      <c r="I364" s="129">
        <f t="shared" si="41"/>
        <v>0</v>
      </c>
      <c r="J364" s="129"/>
      <c r="K364" s="129">
        <v>0</v>
      </c>
      <c r="L364" s="133"/>
      <c r="M364" s="129">
        <f t="shared" si="45"/>
        <v>0</v>
      </c>
    </row>
    <row r="365" spans="2:13" ht="75">
      <c r="B365" s="112"/>
      <c r="C365" s="38" t="s">
        <v>260</v>
      </c>
      <c r="D365" s="38">
        <v>925</v>
      </c>
      <c r="E365" s="134" t="s">
        <v>56</v>
      </c>
      <c r="F365" s="134" t="s">
        <v>16</v>
      </c>
      <c r="G365" s="80" t="s">
        <v>261</v>
      </c>
      <c r="H365" s="85"/>
      <c r="I365" s="129">
        <f t="shared" si="41"/>
        <v>0</v>
      </c>
      <c r="J365" s="129">
        <f>J366</f>
        <v>21281780</v>
      </c>
      <c r="K365" s="129">
        <f>K366</f>
        <v>-21281780</v>
      </c>
      <c r="L365" s="133">
        <f>L366</f>
        <v>0</v>
      </c>
      <c r="M365" s="129">
        <f t="shared" si="45"/>
        <v>0</v>
      </c>
    </row>
    <row r="366" spans="2:13" ht="37.5">
      <c r="B366" s="112"/>
      <c r="C366" s="38" t="s">
        <v>233</v>
      </c>
      <c r="D366" s="38">
        <v>925</v>
      </c>
      <c r="E366" s="134" t="s">
        <v>56</v>
      </c>
      <c r="F366" s="134" t="s">
        <v>16</v>
      </c>
      <c r="G366" s="80" t="s">
        <v>261</v>
      </c>
      <c r="H366" s="85">
        <v>400</v>
      </c>
      <c r="I366" s="129">
        <f t="shared" si="41"/>
        <v>0</v>
      </c>
      <c r="J366" s="129">
        <v>21281780</v>
      </c>
      <c r="K366" s="129">
        <v>-21281780</v>
      </c>
      <c r="L366" s="133"/>
      <c r="M366" s="129">
        <f t="shared" si="45"/>
        <v>0</v>
      </c>
    </row>
    <row r="367" spans="2:13" ht="75">
      <c r="B367" s="112"/>
      <c r="C367" s="38" t="s">
        <v>262</v>
      </c>
      <c r="D367" s="38">
        <v>925</v>
      </c>
      <c r="E367" s="134" t="s">
        <v>56</v>
      </c>
      <c r="F367" s="134" t="s">
        <v>16</v>
      </c>
      <c r="G367" s="80" t="s">
        <v>263</v>
      </c>
      <c r="H367" s="85"/>
      <c r="I367" s="129">
        <f t="shared" si="41"/>
        <v>12237100</v>
      </c>
      <c r="J367" s="129"/>
      <c r="K367" s="129">
        <f>K368</f>
        <v>12237100</v>
      </c>
      <c r="L367" s="133"/>
      <c r="M367" s="129">
        <f t="shared" si="45"/>
        <v>12237100</v>
      </c>
    </row>
    <row r="368" spans="2:13" ht="37.5">
      <c r="B368" s="112"/>
      <c r="C368" s="38" t="s">
        <v>233</v>
      </c>
      <c r="D368" s="38">
        <v>925</v>
      </c>
      <c r="E368" s="134" t="s">
        <v>56</v>
      </c>
      <c r="F368" s="134" t="s">
        <v>16</v>
      </c>
      <c r="G368" s="80" t="s">
        <v>263</v>
      </c>
      <c r="H368" s="85">
        <v>400</v>
      </c>
      <c r="I368" s="129">
        <f t="shared" si="41"/>
        <v>12237100</v>
      </c>
      <c r="J368" s="129"/>
      <c r="K368" s="129">
        <v>12237100</v>
      </c>
      <c r="L368" s="133"/>
      <c r="M368" s="129">
        <f t="shared" si="45"/>
        <v>12237100</v>
      </c>
    </row>
    <row r="369" spans="2:13" ht="75">
      <c r="B369" s="112"/>
      <c r="C369" s="38" t="s">
        <v>260</v>
      </c>
      <c r="D369" s="38">
        <v>925</v>
      </c>
      <c r="E369" s="134" t="s">
        <v>56</v>
      </c>
      <c r="F369" s="134" t="s">
        <v>16</v>
      </c>
      <c r="G369" s="80" t="s">
        <v>264</v>
      </c>
      <c r="H369" s="85"/>
      <c r="I369" s="129">
        <f t="shared" si="41"/>
        <v>0</v>
      </c>
      <c r="J369" s="129">
        <f>J370</f>
        <v>393520</v>
      </c>
      <c r="K369" s="129">
        <f>K370</f>
        <v>-393520</v>
      </c>
      <c r="L369" s="133">
        <f>L370</f>
        <v>0</v>
      </c>
      <c r="M369" s="129">
        <f t="shared" si="45"/>
        <v>0</v>
      </c>
    </row>
    <row r="370" spans="2:13" ht="37.5">
      <c r="B370" s="112"/>
      <c r="C370" s="38" t="s">
        <v>233</v>
      </c>
      <c r="D370" s="38">
        <v>925</v>
      </c>
      <c r="E370" s="134" t="s">
        <v>56</v>
      </c>
      <c r="F370" s="134" t="s">
        <v>16</v>
      </c>
      <c r="G370" s="80" t="s">
        <v>264</v>
      </c>
      <c r="H370" s="85">
        <v>400</v>
      </c>
      <c r="I370" s="129">
        <f t="shared" si="41"/>
        <v>0</v>
      </c>
      <c r="J370" s="129">
        <v>393520</v>
      </c>
      <c r="K370" s="129">
        <v>-393520</v>
      </c>
      <c r="L370" s="133"/>
      <c r="M370" s="129">
        <f t="shared" si="45"/>
        <v>0</v>
      </c>
    </row>
    <row r="371" spans="2:13" ht="37.5">
      <c r="B371" s="112"/>
      <c r="C371" s="38" t="s">
        <v>315</v>
      </c>
      <c r="D371" s="38">
        <v>925</v>
      </c>
      <c r="E371" s="134" t="s">
        <v>56</v>
      </c>
      <c r="F371" s="134" t="s">
        <v>16</v>
      </c>
      <c r="G371" s="80">
        <v>9900000000</v>
      </c>
      <c r="H371" s="85"/>
      <c r="I371" s="129">
        <f t="shared" si="41"/>
        <v>1000000</v>
      </c>
      <c r="J371" s="129">
        <f t="shared" ref="J371:L372" si="47">J372</f>
        <v>500000</v>
      </c>
      <c r="K371" s="129">
        <f t="shared" si="47"/>
        <v>500000</v>
      </c>
      <c r="L371" s="133">
        <f t="shared" si="47"/>
        <v>0</v>
      </c>
      <c r="M371" s="129">
        <f t="shared" si="45"/>
        <v>1000000</v>
      </c>
    </row>
    <row r="372" spans="2:13">
      <c r="B372" s="112"/>
      <c r="C372" s="38" t="s">
        <v>320</v>
      </c>
      <c r="D372" s="38">
        <v>925</v>
      </c>
      <c r="E372" s="134" t="s">
        <v>56</v>
      </c>
      <c r="F372" s="134" t="s">
        <v>16</v>
      </c>
      <c r="G372" s="80">
        <v>9900010910</v>
      </c>
      <c r="H372" s="85"/>
      <c r="I372" s="129">
        <f t="shared" si="41"/>
        <v>1000000</v>
      </c>
      <c r="J372" s="129">
        <f t="shared" si="47"/>
        <v>500000</v>
      </c>
      <c r="K372" s="129">
        <f t="shared" si="47"/>
        <v>500000</v>
      </c>
      <c r="L372" s="133">
        <f t="shared" si="47"/>
        <v>0</v>
      </c>
      <c r="M372" s="129">
        <f t="shared" si="45"/>
        <v>1000000</v>
      </c>
    </row>
    <row r="373" spans="2:13">
      <c r="B373" s="112"/>
      <c r="C373" s="38" t="s">
        <v>107</v>
      </c>
      <c r="D373" s="38">
        <v>925</v>
      </c>
      <c r="E373" s="134" t="s">
        <v>56</v>
      </c>
      <c r="F373" s="134" t="s">
        <v>16</v>
      </c>
      <c r="G373" s="80">
        <v>9900010910</v>
      </c>
      <c r="H373" s="85">
        <v>800</v>
      </c>
      <c r="I373" s="129">
        <f t="shared" si="41"/>
        <v>1000000</v>
      </c>
      <c r="J373" s="129">
        <v>500000</v>
      </c>
      <c r="K373" s="129">
        <v>500000</v>
      </c>
      <c r="L373" s="133"/>
      <c r="M373" s="129">
        <f t="shared" si="45"/>
        <v>1000000</v>
      </c>
    </row>
    <row r="374" spans="2:13">
      <c r="B374" s="112"/>
      <c r="C374" s="38" t="s">
        <v>58</v>
      </c>
      <c r="D374" s="38">
        <v>925</v>
      </c>
      <c r="E374" s="134" t="s">
        <v>56</v>
      </c>
      <c r="F374" s="134" t="s">
        <v>18</v>
      </c>
      <c r="G374" s="80"/>
      <c r="H374" s="85"/>
      <c r="I374" s="129">
        <f t="shared" si="41"/>
        <v>1500993900</v>
      </c>
      <c r="J374" s="129">
        <f>J375+J407+J403</f>
        <v>1334663800</v>
      </c>
      <c r="K374" s="129">
        <f>K375+K407+K403</f>
        <v>166330100</v>
      </c>
      <c r="L374" s="133">
        <f>L375+L407+L403</f>
        <v>0</v>
      </c>
      <c r="M374" s="129">
        <f t="shared" si="45"/>
        <v>1500993900</v>
      </c>
    </row>
    <row r="375" spans="2:13">
      <c r="B375" s="112"/>
      <c r="C375" s="35" t="s">
        <v>165</v>
      </c>
      <c r="D375" s="38">
        <v>925</v>
      </c>
      <c r="E375" s="134" t="s">
        <v>56</v>
      </c>
      <c r="F375" s="134" t="s">
        <v>18</v>
      </c>
      <c r="G375" s="80">
        <v>5800000000</v>
      </c>
      <c r="H375" s="85"/>
      <c r="I375" s="129">
        <f t="shared" si="41"/>
        <v>1500493900</v>
      </c>
      <c r="J375" s="129">
        <f>J376</f>
        <v>1330163800</v>
      </c>
      <c r="K375" s="129">
        <f>K376</f>
        <v>170330100</v>
      </c>
      <c r="L375" s="133">
        <f>L376</f>
        <v>0</v>
      </c>
      <c r="M375" s="129">
        <f t="shared" si="45"/>
        <v>1500493900</v>
      </c>
    </row>
    <row r="376" spans="2:13">
      <c r="B376" s="112"/>
      <c r="C376" s="38" t="s">
        <v>166</v>
      </c>
      <c r="D376" s="38">
        <v>925</v>
      </c>
      <c r="E376" s="134" t="s">
        <v>56</v>
      </c>
      <c r="F376" s="134" t="s">
        <v>18</v>
      </c>
      <c r="G376" s="80">
        <v>5810000000</v>
      </c>
      <c r="H376" s="85"/>
      <c r="I376" s="129">
        <f t="shared" si="41"/>
        <v>1500493900</v>
      </c>
      <c r="J376" s="129">
        <f>J381+J383+J385+J387+J377+J391+J389+J379+J400</f>
        <v>1330163800</v>
      </c>
      <c r="K376" s="129">
        <f>K381+K383+K385+K387+K377+K391+K389+K379+K400</f>
        <v>170330100</v>
      </c>
      <c r="L376" s="133">
        <f>L381+L383+L385+L387+L377+L391+L389+L379+L400</f>
        <v>0</v>
      </c>
      <c r="M376" s="129">
        <f t="shared" si="45"/>
        <v>1500493900</v>
      </c>
    </row>
    <row r="377" spans="2:13" ht="37.5">
      <c r="B377" s="112"/>
      <c r="C377" s="38" t="s">
        <v>131</v>
      </c>
      <c r="D377" s="38">
        <v>925</v>
      </c>
      <c r="E377" s="134" t="s">
        <v>56</v>
      </c>
      <c r="F377" s="134" t="s">
        <v>18</v>
      </c>
      <c r="G377" s="80">
        <v>5810000590</v>
      </c>
      <c r="H377" s="85"/>
      <c r="I377" s="129">
        <f t="shared" si="41"/>
        <v>156975600</v>
      </c>
      <c r="J377" s="129">
        <f>J378</f>
        <v>144900500</v>
      </c>
      <c r="K377" s="129">
        <f>K378</f>
        <v>12075100</v>
      </c>
      <c r="L377" s="133">
        <f>L378</f>
        <v>0</v>
      </c>
      <c r="M377" s="129">
        <f t="shared" si="45"/>
        <v>156975600</v>
      </c>
    </row>
    <row r="378" spans="2:13" ht="37.5">
      <c r="B378" s="112"/>
      <c r="C378" s="38" t="s">
        <v>169</v>
      </c>
      <c r="D378" s="38">
        <v>925</v>
      </c>
      <c r="E378" s="134" t="s">
        <v>56</v>
      </c>
      <c r="F378" s="134" t="s">
        <v>18</v>
      </c>
      <c r="G378" s="80">
        <v>5810000590</v>
      </c>
      <c r="H378" s="85">
        <v>600</v>
      </c>
      <c r="I378" s="129">
        <f t="shared" si="41"/>
        <v>156975600</v>
      </c>
      <c r="J378" s="129">
        <v>144900500</v>
      </c>
      <c r="K378" s="129">
        <v>12075100</v>
      </c>
      <c r="L378" s="133"/>
      <c r="M378" s="129">
        <f t="shared" si="45"/>
        <v>156975600</v>
      </c>
    </row>
    <row r="379" spans="2:13">
      <c r="B379" s="112"/>
      <c r="C379" s="38" t="s">
        <v>168</v>
      </c>
      <c r="D379" s="38">
        <v>925</v>
      </c>
      <c r="E379" s="134" t="s">
        <v>56</v>
      </c>
      <c r="F379" s="134" t="s">
        <v>18</v>
      </c>
      <c r="G379" s="80">
        <v>5810009020</v>
      </c>
      <c r="H379" s="85"/>
      <c r="I379" s="129">
        <f t="shared" si="41"/>
        <v>0</v>
      </c>
      <c r="J379" s="129">
        <f>J380</f>
        <v>89595200</v>
      </c>
      <c r="K379" s="129">
        <f>K380</f>
        <v>-89595200</v>
      </c>
      <c r="L379" s="133">
        <f>L380</f>
        <v>0</v>
      </c>
      <c r="M379" s="129">
        <f t="shared" si="45"/>
        <v>0</v>
      </c>
    </row>
    <row r="380" spans="2:13" ht="37.5">
      <c r="B380" s="112"/>
      <c r="C380" s="38" t="s">
        <v>169</v>
      </c>
      <c r="D380" s="38">
        <v>925</v>
      </c>
      <c r="E380" s="134" t="s">
        <v>56</v>
      </c>
      <c r="F380" s="134" t="s">
        <v>18</v>
      </c>
      <c r="G380" s="80">
        <v>5810009020</v>
      </c>
      <c r="H380" s="85">
        <v>600</v>
      </c>
      <c r="I380" s="129">
        <f t="shared" si="41"/>
        <v>0</v>
      </c>
      <c r="J380" s="129">
        <v>89595200</v>
      </c>
      <c r="K380" s="129">
        <v>-89595200</v>
      </c>
      <c r="L380" s="133"/>
      <c r="M380" s="129">
        <f t="shared" si="45"/>
        <v>0</v>
      </c>
    </row>
    <row r="381" spans="2:13" ht="150">
      <c r="B381" s="112"/>
      <c r="C381" s="44" t="s">
        <v>170</v>
      </c>
      <c r="D381" s="38">
        <v>925</v>
      </c>
      <c r="E381" s="134" t="s">
        <v>56</v>
      </c>
      <c r="F381" s="134" t="s">
        <v>18</v>
      </c>
      <c r="G381" s="80">
        <v>5810060820</v>
      </c>
      <c r="H381" s="85"/>
      <c r="I381" s="129">
        <f t="shared" si="41"/>
        <v>2036600</v>
      </c>
      <c r="J381" s="129">
        <f>J382</f>
        <v>2110500</v>
      </c>
      <c r="K381" s="129">
        <f>K382</f>
        <v>-73900</v>
      </c>
      <c r="L381" s="133">
        <f>L382</f>
        <v>0</v>
      </c>
      <c r="M381" s="129">
        <f t="shared" si="45"/>
        <v>2036600</v>
      </c>
    </row>
    <row r="382" spans="2:13" ht="37.5">
      <c r="B382" s="112"/>
      <c r="C382" s="38" t="s">
        <v>169</v>
      </c>
      <c r="D382" s="38">
        <v>925</v>
      </c>
      <c r="E382" s="134" t="s">
        <v>56</v>
      </c>
      <c r="F382" s="134" t="s">
        <v>18</v>
      </c>
      <c r="G382" s="80">
        <v>5810060820</v>
      </c>
      <c r="H382" s="85">
        <v>600</v>
      </c>
      <c r="I382" s="129">
        <f t="shared" si="41"/>
        <v>2036600</v>
      </c>
      <c r="J382" s="129">
        <v>2110500</v>
      </c>
      <c r="K382" s="129">
        <v>-73900</v>
      </c>
      <c r="L382" s="133"/>
      <c r="M382" s="129">
        <f t="shared" si="45"/>
        <v>2036600</v>
      </c>
    </row>
    <row r="383" spans="2:13" ht="93.75">
      <c r="B383" s="112"/>
      <c r="C383" s="38" t="s">
        <v>171</v>
      </c>
      <c r="D383" s="38">
        <v>925</v>
      </c>
      <c r="E383" s="134" t="s">
        <v>56</v>
      </c>
      <c r="F383" s="134" t="s">
        <v>18</v>
      </c>
      <c r="G383" s="80">
        <v>5810060860</v>
      </c>
      <c r="H383" s="85"/>
      <c r="I383" s="129">
        <f t="shared" si="41"/>
        <v>1059693100</v>
      </c>
      <c r="J383" s="129">
        <f>J384</f>
        <v>825156200</v>
      </c>
      <c r="K383" s="129">
        <f>K384</f>
        <v>234536900</v>
      </c>
      <c r="L383" s="133">
        <f>L384</f>
        <v>0</v>
      </c>
      <c r="M383" s="129">
        <f t="shared" si="45"/>
        <v>1059693100</v>
      </c>
    </row>
    <row r="384" spans="2:13" ht="37.5">
      <c r="B384" s="112"/>
      <c r="C384" s="38" t="s">
        <v>169</v>
      </c>
      <c r="D384" s="38">
        <v>925</v>
      </c>
      <c r="E384" s="134" t="s">
        <v>56</v>
      </c>
      <c r="F384" s="134" t="s">
        <v>18</v>
      </c>
      <c r="G384" s="80">
        <v>5810060860</v>
      </c>
      <c r="H384" s="85">
        <v>600</v>
      </c>
      <c r="I384" s="129">
        <f t="shared" si="41"/>
        <v>1059693100</v>
      </c>
      <c r="J384" s="129">
        <v>825156200</v>
      </c>
      <c r="K384" s="129">
        <v>234536900</v>
      </c>
      <c r="L384" s="133"/>
      <c r="M384" s="129">
        <f t="shared" si="45"/>
        <v>1059693100</v>
      </c>
    </row>
    <row r="385" spans="2:13" ht="187.5">
      <c r="B385" s="112"/>
      <c r="C385" s="38" t="s">
        <v>172</v>
      </c>
      <c r="D385" s="38">
        <v>925</v>
      </c>
      <c r="E385" s="134" t="s">
        <v>56</v>
      </c>
      <c r="F385" s="134" t="s">
        <v>18</v>
      </c>
      <c r="G385" s="80">
        <v>5810062370</v>
      </c>
      <c r="H385" s="85"/>
      <c r="I385" s="129">
        <f t="shared" si="41"/>
        <v>47740300</v>
      </c>
      <c r="J385" s="129">
        <f>J386</f>
        <v>49896300</v>
      </c>
      <c r="K385" s="129">
        <f>K386</f>
        <v>-2156000</v>
      </c>
      <c r="L385" s="133">
        <f>L386</f>
        <v>0</v>
      </c>
      <c r="M385" s="129">
        <f t="shared" si="45"/>
        <v>47740300</v>
      </c>
    </row>
    <row r="386" spans="2:13" ht="37.5">
      <c r="B386" s="112"/>
      <c r="C386" s="38" t="s">
        <v>169</v>
      </c>
      <c r="D386" s="38">
        <v>925</v>
      </c>
      <c r="E386" s="134" t="s">
        <v>56</v>
      </c>
      <c r="F386" s="134" t="s">
        <v>18</v>
      </c>
      <c r="G386" s="80">
        <v>5810062370</v>
      </c>
      <c r="H386" s="85">
        <v>600</v>
      </c>
      <c r="I386" s="129">
        <f t="shared" si="41"/>
        <v>47740300</v>
      </c>
      <c r="J386" s="129">
        <v>49896300</v>
      </c>
      <c r="K386" s="129">
        <v>-2156000</v>
      </c>
      <c r="L386" s="133"/>
      <c r="M386" s="129">
        <f t="shared" si="45"/>
        <v>47740300</v>
      </c>
    </row>
    <row r="387" spans="2:13" ht="206.25">
      <c r="B387" s="112"/>
      <c r="C387" s="38" t="s">
        <v>173</v>
      </c>
      <c r="D387" s="38">
        <v>925</v>
      </c>
      <c r="E387" s="134" t="s">
        <v>56</v>
      </c>
      <c r="F387" s="134" t="s">
        <v>18</v>
      </c>
      <c r="G387" s="80">
        <v>5810062500</v>
      </c>
      <c r="H387" s="85"/>
      <c r="I387" s="129">
        <f t="shared" si="41"/>
        <v>6276700</v>
      </c>
      <c r="J387" s="129">
        <f>J388</f>
        <v>5728400</v>
      </c>
      <c r="K387" s="129">
        <f>K388</f>
        <v>548300</v>
      </c>
      <c r="L387" s="133">
        <f>L388</f>
        <v>0</v>
      </c>
      <c r="M387" s="129">
        <f t="shared" si="45"/>
        <v>6276700</v>
      </c>
    </row>
    <row r="388" spans="2:13" ht="37.5">
      <c r="B388" s="112"/>
      <c r="C388" s="38" t="s">
        <v>169</v>
      </c>
      <c r="D388" s="38">
        <v>925</v>
      </c>
      <c r="E388" s="134" t="s">
        <v>56</v>
      </c>
      <c r="F388" s="134" t="s">
        <v>18</v>
      </c>
      <c r="G388" s="80">
        <v>5810062500</v>
      </c>
      <c r="H388" s="85">
        <v>600</v>
      </c>
      <c r="I388" s="129">
        <f t="shared" si="41"/>
        <v>6276700</v>
      </c>
      <c r="J388" s="129">
        <v>5728400</v>
      </c>
      <c r="K388" s="129">
        <v>548300</v>
      </c>
      <c r="L388" s="133"/>
      <c r="M388" s="129">
        <f t="shared" si="45"/>
        <v>6276700</v>
      </c>
    </row>
    <row r="389" spans="2:13" ht="131.25">
      <c r="B389" s="112"/>
      <c r="C389" s="38" t="s">
        <v>174</v>
      </c>
      <c r="D389" s="38">
        <v>925</v>
      </c>
      <c r="E389" s="134" t="s">
        <v>56</v>
      </c>
      <c r="F389" s="134" t="s">
        <v>18</v>
      </c>
      <c r="G389" s="80">
        <v>5810063540</v>
      </c>
      <c r="H389" s="85"/>
      <c r="I389" s="129">
        <f t="shared" si="41"/>
        <v>2309200</v>
      </c>
      <c r="J389" s="129">
        <f>J390</f>
        <v>2398100</v>
      </c>
      <c r="K389" s="129">
        <f>K390</f>
        <v>-88900</v>
      </c>
      <c r="L389" s="133">
        <f>L390</f>
        <v>0</v>
      </c>
      <c r="M389" s="129">
        <f t="shared" si="45"/>
        <v>2309200</v>
      </c>
    </row>
    <row r="390" spans="2:13" ht="37.5">
      <c r="B390" s="112"/>
      <c r="C390" s="38" t="s">
        <v>169</v>
      </c>
      <c r="D390" s="38">
        <v>925</v>
      </c>
      <c r="E390" s="134" t="s">
        <v>56</v>
      </c>
      <c r="F390" s="134" t="s">
        <v>18</v>
      </c>
      <c r="G390" s="80">
        <v>5810063540</v>
      </c>
      <c r="H390" s="85">
        <v>600</v>
      </c>
      <c r="I390" s="129">
        <f t="shared" si="41"/>
        <v>2309200</v>
      </c>
      <c r="J390" s="129">
        <v>2398100</v>
      </c>
      <c r="K390" s="129">
        <v>-88900</v>
      </c>
      <c r="L390" s="133"/>
      <c r="M390" s="129">
        <f t="shared" si="45"/>
        <v>2309200</v>
      </c>
    </row>
    <row r="391" spans="2:13" ht="37.5">
      <c r="B391" s="112"/>
      <c r="C391" s="38" t="s">
        <v>175</v>
      </c>
      <c r="D391" s="38">
        <v>925</v>
      </c>
      <c r="E391" s="134" t="s">
        <v>56</v>
      </c>
      <c r="F391" s="134" t="s">
        <v>18</v>
      </c>
      <c r="G391" s="80">
        <v>5810100000</v>
      </c>
      <c r="H391" s="85"/>
      <c r="I391" s="129">
        <f t="shared" si="41"/>
        <v>217474400</v>
      </c>
      <c r="J391" s="129">
        <f>J394+J392+J398+J396</f>
        <v>202390000</v>
      </c>
      <c r="K391" s="129">
        <f>K394+K392+K398+K396</f>
        <v>15084400</v>
      </c>
      <c r="L391" s="133">
        <f>L394+L392+L398+L396</f>
        <v>0</v>
      </c>
      <c r="M391" s="129">
        <f t="shared" si="45"/>
        <v>217474400</v>
      </c>
    </row>
    <row r="392" spans="2:13" ht="37.5">
      <c r="B392" s="112"/>
      <c r="C392" s="38" t="s">
        <v>175</v>
      </c>
      <c r="D392" s="38">
        <v>925</v>
      </c>
      <c r="E392" s="134" t="s">
        <v>56</v>
      </c>
      <c r="F392" s="134" t="s">
        <v>18</v>
      </c>
      <c r="G392" s="80">
        <v>5810100590</v>
      </c>
      <c r="H392" s="85"/>
      <c r="I392" s="129">
        <f t="shared" ref="I392:I455" si="48">SUM(J392:L392)</f>
        <v>47784400</v>
      </c>
      <c r="J392" s="129">
        <f>J393</f>
        <v>38177200</v>
      </c>
      <c r="K392" s="129">
        <f>K393</f>
        <v>9607200</v>
      </c>
      <c r="L392" s="133">
        <f>L393</f>
        <v>0</v>
      </c>
      <c r="M392" s="129">
        <f t="shared" si="45"/>
        <v>47784400</v>
      </c>
    </row>
    <row r="393" spans="2:13" ht="37.5">
      <c r="B393" s="112"/>
      <c r="C393" s="38" t="s">
        <v>169</v>
      </c>
      <c r="D393" s="38">
        <v>925</v>
      </c>
      <c r="E393" s="134" t="s">
        <v>56</v>
      </c>
      <c r="F393" s="134" t="s">
        <v>18</v>
      </c>
      <c r="G393" s="80">
        <v>5810100590</v>
      </c>
      <c r="H393" s="85">
        <v>600</v>
      </c>
      <c r="I393" s="129">
        <f t="shared" si="48"/>
        <v>47784400</v>
      </c>
      <c r="J393" s="129">
        <v>38177200</v>
      </c>
      <c r="K393" s="129">
        <v>9607200</v>
      </c>
      <c r="L393" s="133"/>
      <c r="M393" s="129">
        <f t="shared" si="45"/>
        <v>47784400</v>
      </c>
    </row>
    <row r="394" spans="2:13" ht="75">
      <c r="B394" s="112"/>
      <c r="C394" s="38" t="s">
        <v>176</v>
      </c>
      <c r="D394" s="38">
        <v>925</v>
      </c>
      <c r="E394" s="134" t="s">
        <v>56</v>
      </c>
      <c r="F394" s="134" t="s">
        <v>18</v>
      </c>
      <c r="G394" s="80" t="s">
        <v>177</v>
      </c>
      <c r="H394" s="85"/>
      <c r="I394" s="129">
        <f t="shared" si="48"/>
        <v>102013300</v>
      </c>
      <c r="J394" s="129">
        <f>J395</f>
        <v>102013300</v>
      </c>
      <c r="K394" s="129">
        <f>K395</f>
        <v>0</v>
      </c>
      <c r="L394" s="133">
        <f>L395</f>
        <v>0</v>
      </c>
      <c r="M394" s="129">
        <f t="shared" si="45"/>
        <v>102013300</v>
      </c>
    </row>
    <row r="395" spans="2:13" ht="37.5">
      <c r="B395" s="112"/>
      <c r="C395" s="38" t="s">
        <v>169</v>
      </c>
      <c r="D395" s="38">
        <v>925</v>
      </c>
      <c r="E395" s="134" t="s">
        <v>56</v>
      </c>
      <c r="F395" s="134" t="s">
        <v>18</v>
      </c>
      <c r="G395" s="80" t="s">
        <v>177</v>
      </c>
      <c r="H395" s="85">
        <v>600</v>
      </c>
      <c r="I395" s="129">
        <f t="shared" si="48"/>
        <v>102013300</v>
      </c>
      <c r="J395" s="129">
        <v>102013300</v>
      </c>
      <c r="K395" s="129">
        <v>0</v>
      </c>
      <c r="L395" s="133"/>
      <c r="M395" s="129">
        <f t="shared" si="45"/>
        <v>102013300</v>
      </c>
    </row>
    <row r="396" spans="2:13" ht="225">
      <c r="B396" s="112"/>
      <c r="C396" s="38" t="s">
        <v>178</v>
      </c>
      <c r="D396" s="38">
        <v>925</v>
      </c>
      <c r="E396" s="134" t="s">
        <v>56</v>
      </c>
      <c r="F396" s="134" t="s">
        <v>18</v>
      </c>
      <c r="G396" s="80" t="s">
        <v>179</v>
      </c>
      <c r="H396" s="85"/>
      <c r="I396" s="129">
        <f t="shared" si="48"/>
        <v>49528100</v>
      </c>
      <c r="J396" s="129">
        <f>J397</f>
        <v>49528100</v>
      </c>
      <c r="K396" s="129">
        <f>K397</f>
        <v>0</v>
      </c>
      <c r="L396" s="133">
        <f>L397</f>
        <v>0</v>
      </c>
      <c r="M396" s="129">
        <f t="shared" si="45"/>
        <v>49528100</v>
      </c>
    </row>
    <row r="397" spans="2:13" ht="37.5">
      <c r="B397" s="112"/>
      <c r="C397" s="38" t="s">
        <v>169</v>
      </c>
      <c r="D397" s="38">
        <v>925</v>
      </c>
      <c r="E397" s="134" t="s">
        <v>56</v>
      </c>
      <c r="F397" s="134" t="s">
        <v>18</v>
      </c>
      <c r="G397" s="80" t="s">
        <v>179</v>
      </c>
      <c r="H397" s="85">
        <v>600</v>
      </c>
      <c r="I397" s="129">
        <f t="shared" si="48"/>
        <v>49528100</v>
      </c>
      <c r="J397" s="129">
        <v>49528100</v>
      </c>
      <c r="K397" s="129">
        <v>0</v>
      </c>
      <c r="L397" s="133"/>
      <c r="M397" s="129">
        <f t="shared" si="45"/>
        <v>49528100</v>
      </c>
    </row>
    <row r="398" spans="2:13" ht="56.25">
      <c r="B398" s="112"/>
      <c r="C398" s="38" t="s">
        <v>180</v>
      </c>
      <c r="D398" s="38">
        <v>925</v>
      </c>
      <c r="E398" s="134" t="s">
        <v>56</v>
      </c>
      <c r="F398" s="134" t="s">
        <v>18</v>
      </c>
      <c r="G398" s="80" t="s">
        <v>181</v>
      </c>
      <c r="H398" s="85"/>
      <c r="I398" s="129">
        <f t="shared" si="48"/>
        <v>18148600</v>
      </c>
      <c r="J398" s="129">
        <f>J399</f>
        <v>12671400</v>
      </c>
      <c r="K398" s="129">
        <f>K399</f>
        <v>5477200</v>
      </c>
      <c r="L398" s="133">
        <f>L399</f>
        <v>0</v>
      </c>
      <c r="M398" s="129">
        <f t="shared" si="45"/>
        <v>18148600</v>
      </c>
    </row>
    <row r="399" spans="2:13" ht="37.5">
      <c r="B399" s="112"/>
      <c r="C399" s="38" t="s">
        <v>169</v>
      </c>
      <c r="D399" s="38">
        <v>925</v>
      </c>
      <c r="E399" s="134" t="s">
        <v>56</v>
      </c>
      <c r="F399" s="134" t="s">
        <v>18</v>
      </c>
      <c r="G399" s="80" t="s">
        <v>181</v>
      </c>
      <c r="H399" s="85">
        <v>600</v>
      </c>
      <c r="I399" s="129">
        <f t="shared" si="48"/>
        <v>18148600</v>
      </c>
      <c r="J399" s="129">
        <v>12671400</v>
      </c>
      <c r="K399" s="129">
        <v>5477200</v>
      </c>
      <c r="L399" s="133"/>
      <c r="M399" s="129">
        <f t="shared" si="45"/>
        <v>18148600</v>
      </c>
    </row>
    <row r="400" spans="2:13" ht="37.5">
      <c r="B400" s="112"/>
      <c r="C400" s="42" t="s">
        <v>182</v>
      </c>
      <c r="D400" s="42">
        <v>925</v>
      </c>
      <c r="E400" s="74" t="s">
        <v>56</v>
      </c>
      <c r="F400" s="74" t="s">
        <v>18</v>
      </c>
      <c r="G400" s="56" t="s">
        <v>183</v>
      </c>
      <c r="H400" s="78"/>
      <c r="I400" s="129">
        <f t="shared" si="48"/>
        <v>7988000</v>
      </c>
      <c r="J400" s="129">
        <f t="shared" ref="J400:L401" si="49">J401</f>
        <v>7988600</v>
      </c>
      <c r="K400" s="129">
        <f t="shared" si="49"/>
        <v>-600</v>
      </c>
      <c r="L400" s="133">
        <f t="shared" si="49"/>
        <v>0</v>
      </c>
      <c r="M400" s="129">
        <f t="shared" si="45"/>
        <v>7988000</v>
      </c>
    </row>
    <row r="401" spans="2:13" ht="75">
      <c r="B401" s="112"/>
      <c r="C401" s="42" t="s">
        <v>184</v>
      </c>
      <c r="D401" s="42">
        <v>925</v>
      </c>
      <c r="E401" s="74" t="s">
        <v>56</v>
      </c>
      <c r="F401" s="74" t="s">
        <v>18</v>
      </c>
      <c r="G401" s="56" t="s">
        <v>185</v>
      </c>
      <c r="H401" s="78"/>
      <c r="I401" s="129">
        <f t="shared" si="48"/>
        <v>7988000</v>
      </c>
      <c r="J401" s="129">
        <f t="shared" si="49"/>
        <v>7988600</v>
      </c>
      <c r="K401" s="129">
        <f t="shared" si="49"/>
        <v>-600</v>
      </c>
      <c r="L401" s="133">
        <f t="shared" si="49"/>
        <v>0</v>
      </c>
      <c r="M401" s="129">
        <f t="shared" si="45"/>
        <v>7988000</v>
      </c>
    </row>
    <row r="402" spans="2:13" ht="37.5">
      <c r="B402" s="112"/>
      <c r="C402" s="42" t="s">
        <v>169</v>
      </c>
      <c r="D402" s="42">
        <v>925</v>
      </c>
      <c r="E402" s="74" t="s">
        <v>56</v>
      </c>
      <c r="F402" s="74" t="s">
        <v>18</v>
      </c>
      <c r="G402" s="56" t="s">
        <v>185</v>
      </c>
      <c r="H402" s="78">
        <v>600</v>
      </c>
      <c r="I402" s="129">
        <f t="shared" si="48"/>
        <v>7988000</v>
      </c>
      <c r="J402" s="129">
        <v>7988600</v>
      </c>
      <c r="K402" s="129">
        <v>-600</v>
      </c>
      <c r="L402" s="133"/>
      <c r="M402" s="129">
        <f t="shared" si="45"/>
        <v>7988000</v>
      </c>
    </row>
    <row r="403" spans="2:13" ht="56.25">
      <c r="B403" s="112"/>
      <c r="C403" s="42" t="s">
        <v>230</v>
      </c>
      <c r="D403" s="38">
        <v>925</v>
      </c>
      <c r="E403" s="134" t="s">
        <v>56</v>
      </c>
      <c r="F403" s="134" t="s">
        <v>18</v>
      </c>
      <c r="G403" s="80">
        <v>6500000000</v>
      </c>
      <c r="H403" s="85"/>
      <c r="I403" s="129">
        <f t="shared" si="48"/>
        <v>0</v>
      </c>
      <c r="J403" s="129">
        <f t="shared" ref="J403:L405" si="50">J404</f>
        <v>4000000</v>
      </c>
      <c r="K403" s="129">
        <f t="shared" si="50"/>
        <v>-4000000</v>
      </c>
      <c r="L403" s="133">
        <f t="shared" si="50"/>
        <v>0</v>
      </c>
      <c r="M403" s="129">
        <f t="shared" si="45"/>
        <v>0</v>
      </c>
    </row>
    <row r="404" spans="2:13">
      <c r="B404" s="112"/>
      <c r="C404" s="42" t="s">
        <v>254</v>
      </c>
      <c r="D404" s="38">
        <v>925</v>
      </c>
      <c r="E404" s="134" t="s">
        <v>56</v>
      </c>
      <c r="F404" s="134" t="s">
        <v>18</v>
      </c>
      <c r="G404" s="80">
        <v>6570000000</v>
      </c>
      <c r="H404" s="85"/>
      <c r="I404" s="129">
        <f t="shared" si="48"/>
        <v>0</v>
      </c>
      <c r="J404" s="129">
        <f t="shared" si="50"/>
        <v>4000000</v>
      </c>
      <c r="K404" s="129">
        <f t="shared" si="50"/>
        <v>-4000000</v>
      </c>
      <c r="L404" s="133">
        <f t="shared" si="50"/>
        <v>0</v>
      </c>
      <c r="M404" s="129">
        <f t="shared" si="45"/>
        <v>0</v>
      </c>
    </row>
    <row r="405" spans="2:13" ht="75">
      <c r="B405" s="112"/>
      <c r="C405" s="38" t="s">
        <v>257</v>
      </c>
      <c r="D405" s="38">
        <v>925</v>
      </c>
      <c r="E405" s="134" t="s">
        <v>56</v>
      </c>
      <c r="F405" s="134" t="s">
        <v>18</v>
      </c>
      <c r="G405" s="80">
        <v>6570011080</v>
      </c>
      <c r="H405" s="85"/>
      <c r="I405" s="129">
        <f t="shared" si="48"/>
        <v>0</v>
      </c>
      <c r="J405" s="129">
        <f t="shared" si="50"/>
        <v>4000000</v>
      </c>
      <c r="K405" s="129">
        <f t="shared" si="50"/>
        <v>-4000000</v>
      </c>
      <c r="L405" s="133">
        <f t="shared" si="50"/>
        <v>0</v>
      </c>
      <c r="M405" s="129">
        <f t="shared" si="45"/>
        <v>0</v>
      </c>
    </row>
    <row r="406" spans="2:13" ht="37.5">
      <c r="B406" s="112"/>
      <c r="C406" s="38" t="s">
        <v>233</v>
      </c>
      <c r="D406" s="38">
        <v>925</v>
      </c>
      <c r="E406" s="134" t="s">
        <v>56</v>
      </c>
      <c r="F406" s="134" t="s">
        <v>18</v>
      </c>
      <c r="G406" s="80">
        <v>6570011080</v>
      </c>
      <c r="H406" s="85">
        <v>400</v>
      </c>
      <c r="I406" s="129">
        <f t="shared" si="48"/>
        <v>0</v>
      </c>
      <c r="J406" s="129">
        <v>4000000</v>
      </c>
      <c r="K406" s="129">
        <v>-4000000</v>
      </c>
      <c r="L406" s="133"/>
      <c r="M406" s="129">
        <f t="shared" si="45"/>
        <v>0</v>
      </c>
    </row>
    <row r="407" spans="2:13" ht="37.5">
      <c r="B407" s="112"/>
      <c r="C407" s="38" t="s">
        <v>315</v>
      </c>
      <c r="D407" s="38">
        <v>925</v>
      </c>
      <c r="E407" s="134" t="s">
        <v>56</v>
      </c>
      <c r="F407" s="134" t="s">
        <v>18</v>
      </c>
      <c r="G407" s="80">
        <v>9900000000</v>
      </c>
      <c r="H407" s="85"/>
      <c r="I407" s="129">
        <f t="shared" si="48"/>
        <v>500000</v>
      </c>
      <c r="J407" s="129">
        <f t="shared" ref="J407:L408" si="51">J408</f>
        <v>500000</v>
      </c>
      <c r="K407" s="129">
        <f t="shared" si="51"/>
        <v>0</v>
      </c>
      <c r="L407" s="133">
        <f t="shared" si="51"/>
        <v>0</v>
      </c>
      <c r="M407" s="129">
        <f t="shared" si="45"/>
        <v>500000</v>
      </c>
    </row>
    <row r="408" spans="2:13">
      <c r="B408" s="112"/>
      <c r="C408" s="38" t="s">
        <v>320</v>
      </c>
      <c r="D408" s="38">
        <v>925</v>
      </c>
      <c r="E408" s="134" t="s">
        <v>56</v>
      </c>
      <c r="F408" s="134" t="s">
        <v>18</v>
      </c>
      <c r="G408" s="80">
        <v>9900010910</v>
      </c>
      <c r="H408" s="85"/>
      <c r="I408" s="129">
        <f t="shared" si="48"/>
        <v>500000</v>
      </c>
      <c r="J408" s="129">
        <f t="shared" si="51"/>
        <v>500000</v>
      </c>
      <c r="K408" s="129">
        <f t="shared" si="51"/>
        <v>0</v>
      </c>
      <c r="L408" s="133">
        <f t="shared" si="51"/>
        <v>0</v>
      </c>
      <c r="M408" s="129">
        <f t="shared" si="45"/>
        <v>500000</v>
      </c>
    </row>
    <row r="409" spans="2:13">
      <c r="B409" s="112"/>
      <c r="C409" s="38" t="s">
        <v>107</v>
      </c>
      <c r="D409" s="38">
        <v>925</v>
      </c>
      <c r="E409" s="134" t="s">
        <v>56</v>
      </c>
      <c r="F409" s="134" t="s">
        <v>18</v>
      </c>
      <c r="G409" s="80">
        <v>9900010910</v>
      </c>
      <c r="H409" s="85">
        <v>800</v>
      </c>
      <c r="I409" s="129">
        <f t="shared" si="48"/>
        <v>500000</v>
      </c>
      <c r="J409" s="129">
        <v>500000</v>
      </c>
      <c r="K409" s="129"/>
      <c r="L409" s="133"/>
      <c r="M409" s="129">
        <f t="shared" si="45"/>
        <v>500000</v>
      </c>
    </row>
    <row r="410" spans="2:13">
      <c r="B410" s="112"/>
      <c r="C410" s="38" t="s">
        <v>364</v>
      </c>
      <c r="D410" s="38">
        <v>925</v>
      </c>
      <c r="E410" s="134" t="s">
        <v>56</v>
      </c>
      <c r="F410" s="134" t="s">
        <v>20</v>
      </c>
      <c r="G410" s="80"/>
      <c r="H410" s="85"/>
      <c r="I410" s="129">
        <f t="shared" si="48"/>
        <v>227982400</v>
      </c>
      <c r="J410" s="129">
        <f t="shared" ref="J410:L411" si="52">J411</f>
        <v>162992000</v>
      </c>
      <c r="K410" s="129">
        <f t="shared" si="52"/>
        <v>64990400</v>
      </c>
      <c r="L410" s="133">
        <f t="shared" si="52"/>
        <v>0</v>
      </c>
      <c r="M410" s="129">
        <f t="shared" si="45"/>
        <v>227982400</v>
      </c>
    </row>
    <row r="411" spans="2:13">
      <c r="B411" s="112"/>
      <c r="C411" s="35" t="s">
        <v>165</v>
      </c>
      <c r="D411" s="38">
        <v>925</v>
      </c>
      <c r="E411" s="134" t="s">
        <v>56</v>
      </c>
      <c r="F411" s="134" t="s">
        <v>20</v>
      </c>
      <c r="G411" s="80">
        <v>5800000000</v>
      </c>
      <c r="H411" s="85"/>
      <c r="I411" s="129">
        <f t="shared" si="48"/>
        <v>227982400</v>
      </c>
      <c r="J411" s="129">
        <f t="shared" si="52"/>
        <v>162992000</v>
      </c>
      <c r="K411" s="129">
        <f t="shared" si="52"/>
        <v>64990400</v>
      </c>
      <c r="L411" s="133">
        <f t="shared" si="52"/>
        <v>0</v>
      </c>
      <c r="M411" s="129">
        <f t="shared" ref="M411:M474" si="53">I411</f>
        <v>227982400</v>
      </c>
    </row>
    <row r="412" spans="2:13">
      <c r="B412" s="112"/>
      <c r="C412" s="38" t="s">
        <v>186</v>
      </c>
      <c r="D412" s="38">
        <v>925</v>
      </c>
      <c r="E412" s="134" t="s">
        <v>56</v>
      </c>
      <c r="F412" s="134" t="s">
        <v>20</v>
      </c>
      <c r="G412" s="80">
        <v>5820000000</v>
      </c>
      <c r="H412" s="85"/>
      <c r="I412" s="129">
        <f t="shared" si="48"/>
        <v>227982400</v>
      </c>
      <c r="J412" s="129">
        <f>J413+J419+J421+J416</f>
        <v>162992000</v>
      </c>
      <c r="K412" s="129">
        <f>K413+K419+K421+K416</f>
        <v>64990400</v>
      </c>
      <c r="L412" s="133">
        <f>L413+L419+L421+L416</f>
        <v>0</v>
      </c>
      <c r="M412" s="129">
        <f t="shared" si="53"/>
        <v>227982400</v>
      </c>
    </row>
    <row r="413" spans="2:13" ht="37.5">
      <c r="B413" s="112"/>
      <c r="C413" s="89" t="s">
        <v>131</v>
      </c>
      <c r="D413" s="38">
        <v>925</v>
      </c>
      <c r="E413" s="134" t="s">
        <v>56</v>
      </c>
      <c r="F413" s="134" t="s">
        <v>20</v>
      </c>
      <c r="G413" s="80">
        <v>5820000590</v>
      </c>
      <c r="H413" s="85"/>
      <c r="I413" s="129">
        <f t="shared" si="48"/>
        <v>187274200</v>
      </c>
      <c r="J413" s="129">
        <f>J414+J415</f>
        <v>114591680</v>
      </c>
      <c r="K413" s="129">
        <f>K414+K415</f>
        <v>72682520</v>
      </c>
      <c r="L413" s="133">
        <f>L414+L415</f>
        <v>0</v>
      </c>
      <c r="M413" s="129">
        <f t="shared" si="53"/>
        <v>187274200</v>
      </c>
    </row>
    <row r="414" spans="2:13" ht="37.5">
      <c r="B414" s="112"/>
      <c r="C414" s="38" t="s">
        <v>169</v>
      </c>
      <c r="D414" s="38">
        <v>925</v>
      </c>
      <c r="E414" s="134" t="s">
        <v>56</v>
      </c>
      <c r="F414" s="134" t="s">
        <v>20</v>
      </c>
      <c r="G414" s="80">
        <v>5820000590</v>
      </c>
      <c r="H414" s="85">
        <v>600</v>
      </c>
      <c r="I414" s="129">
        <f t="shared" si="48"/>
        <v>187274200</v>
      </c>
      <c r="J414" s="129">
        <v>114591680</v>
      </c>
      <c r="K414" s="129">
        <v>72682520</v>
      </c>
      <c r="L414" s="133"/>
      <c r="M414" s="129">
        <f t="shared" si="53"/>
        <v>187274200</v>
      </c>
    </row>
    <row r="415" spans="2:13">
      <c r="B415" s="112"/>
      <c r="C415" s="38" t="s">
        <v>107</v>
      </c>
      <c r="D415" s="38">
        <v>925</v>
      </c>
      <c r="E415" s="134" t="s">
        <v>56</v>
      </c>
      <c r="F415" s="134" t="s">
        <v>20</v>
      </c>
      <c r="G415" s="80">
        <v>5820000590</v>
      </c>
      <c r="H415" s="85">
        <v>800</v>
      </c>
      <c r="I415" s="129">
        <f t="shared" si="48"/>
        <v>0</v>
      </c>
      <c r="J415" s="129">
        <v>0</v>
      </c>
      <c r="K415" s="129"/>
      <c r="L415" s="133"/>
      <c r="M415" s="129">
        <f t="shared" si="53"/>
        <v>0</v>
      </c>
    </row>
    <row r="416" spans="2:13" ht="37.5">
      <c r="B416" s="112"/>
      <c r="C416" s="38" t="s">
        <v>187</v>
      </c>
      <c r="D416" s="38">
        <v>925</v>
      </c>
      <c r="E416" s="134" t="s">
        <v>56</v>
      </c>
      <c r="F416" s="134" t="s">
        <v>20</v>
      </c>
      <c r="G416" s="80">
        <v>5820010660</v>
      </c>
      <c r="H416" s="85"/>
      <c r="I416" s="129">
        <f t="shared" si="48"/>
        <v>30634700</v>
      </c>
      <c r="J416" s="129">
        <f>J417+J418</f>
        <v>36788220</v>
      </c>
      <c r="K416" s="129">
        <f>K417+K418</f>
        <v>-6153520</v>
      </c>
      <c r="L416" s="133">
        <f>L417+L418</f>
        <v>0</v>
      </c>
      <c r="M416" s="129">
        <f t="shared" si="53"/>
        <v>30634700</v>
      </c>
    </row>
    <row r="417" spans="2:13" ht="37.5">
      <c r="B417" s="112"/>
      <c r="C417" s="38" t="s">
        <v>169</v>
      </c>
      <c r="D417" s="38">
        <v>925</v>
      </c>
      <c r="E417" s="134" t="s">
        <v>56</v>
      </c>
      <c r="F417" s="134" t="s">
        <v>20</v>
      </c>
      <c r="G417" s="80">
        <v>5820010660</v>
      </c>
      <c r="H417" s="85">
        <v>600</v>
      </c>
      <c r="I417" s="129">
        <f t="shared" si="48"/>
        <v>30622700</v>
      </c>
      <c r="J417" s="129">
        <v>36776220</v>
      </c>
      <c r="K417" s="129">
        <v>-6153520</v>
      </c>
      <c r="L417" s="133"/>
      <c r="M417" s="129">
        <f t="shared" si="53"/>
        <v>30622700</v>
      </c>
    </row>
    <row r="418" spans="2:13">
      <c r="B418" s="112"/>
      <c r="C418" s="38" t="s">
        <v>107</v>
      </c>
      <c r="D418" s="38">
        <v>925</v>
      </c>
      <c r="E418" s="134" t="s">
        <v>56</v>
      </c>
      <c r="F418" s="134" t="s">
        <v>20</v>
      </c>
      <c r="G418" s="80">
        <v>5820010660</v>
      </c>
      <c r="H418" s="85">
        <v>800</v>
      </c>
      <c r="I418" s="129">
        <f t="shared" si="48"/>
        <v>12000</v>
      </c>
      <c r="J418" s="129">
        <v>12000</v>
      </c>
      <c r="K418" s="129">
        <v>0</v>
      </c>
      <c r="L418" s="133"/>
      <c r="M418" s="129">
        <f t="shared" si="53"/>
        <v>12000</v>
      </c>
    </row>
    <row r="419" spans="2:13" ht="150">
      <c r="B419" s="112"/>
      <c r="C419" s="44" t="s">
        <v>188</v>
      </c>
      <c r="D419" s="38">
        <v>925</v>
      </c>
      <c r="E419" s="134" t="s">
        <v>56</v>
      </c>
      <c r="F419" s="134" t="s">
        <v>20</v>
      </c>
      <c r="G419" s="80">
        <v>5820060740</v>
      </c>
      <c r="H419" s="85"/>
      <c r="I419" s="129">
        <f t="shared" si="48"/>
        <v>187500</v>
      </c>
      <c r="J419" s="129">
        <f>J420</f>
        <v>93700</v>
      </c>
      <c r="K419" s="129">
        <f>K420</f>
        <v>93800</v>
      </c>
      <c r="L419" s="133">
        <f>L420</f>
        <v>0</v>
      </c>
      <c r="M419" s="129">
        <f t="shared" si="53"/>
        <v>187500</v>
      </c>
    </row>
    <row r="420" spans="2:13" ht="37.5">
      <c r="B420" s="112"/>
      <c r="C420" s="38" t="s">
        <v>169</v>
      </c>
      <c r="D420" s="38">
        <v>925</v>
      </c>
      <c r="E420" s="134" t="s">
        <v>56</v>
      </c>
      <c r="F420" s="134" t="s">
        <v>20</v>
      </c>
      <c r="G420" s="80">
        <v>5820060740</v>
      </c>
      <c r="H420" s="85">
        <v>600</v>
      </c>
      <c r="I420" s="129">
        <f t="shared" si="48"/>
        <v>187500</v>
      </c>
      <c r="J420" s="129">
        <v>93700</v>
      </c>
      <c r="K420" s="129">
        <v>93800</v>
      </c>
      <c r="L420" s="133"/>
      <c r="M420" s="129">
        <f t="shared" si="53"/>
        <v>187500</v>
      </c>
    </row>
    <row r="421" spans="2:13" ht="93.75">
      <c r="B421" s="112"/>
      <c r="C421" s="38" t="s">
        <v>190</v>
      </c>
      <c r="D421" s="38">
        <v>925</v>
      </c>
      <c r="E421" s="134" t="s">
        <v>56</v>
      </c>
      <c r="F421" s="134" t="s">
        <v>20</v>
      </c>
      <c r="G421" s="80">
        <v>5820100000</v>
      </c>
      <c r="H421" s="85"/>
      <c r="I421" s="129">
        <f t="shared" si="48"/>
        <v>9886000</v>
      </c>
      <c r="J421" s="129">
        <f t="shared" ref="J421:L422" si="54">J422</f>
        <v>11518400</v>
      </c>
      <c r="K421" s="129">
        <f t="shared" si="54"/>
        <v>-1632400</v>
      </c>
      <c r="L421" s="133">
        <f t="shared" si="54"/>
        <v>0</v>
      </c>
      <c r="M421" s="129">
        <f t="shared" si="53"/>
        <v>9886000</v>
      </c>
    </row>
    <row r="422" spans="2:13" ht="37.5">
      <c r="B422" s="112"/>
      <c r="C422" s="38" t="s">
        <v>175</v>
      </c>
      <c r="D422" s="38">
        <v>925</v>
      </c>
      <c r="E422" s="134" t="s">
        <v>56</v>
      </c>
      <c r="F422" s="134" t="s">
        <v>20</v>
      </c>
      <c r="G422" s="80">
        <v>5820100590</v>
      </c>
      <c r="H422" s="85"/>
      <c r="I422" s="129">
        <f t="shared" si="48"/>
        <v>9886000</v>
      </c>
      <c r="J422" s="129">
        <f t="shared" si="54"/>
        <v>11518400</v>
      </c>
      <c r="K422" s="129">
        <f t="shared" si="54"/>
        <v>-1632400</v>
      </c>
      <c r="L422" s="133">
        <f t="shared" si="54"/>
        <v>0</v>
      </c>
      <c r="M422" s="129">
        <f t="shared" si="53"/>
        <v>9886000</v>
      </c>
    </row>
    <row r="423" spans="2:13" ht="37.5">
      <c r="B423" s="112"/>
      <c r="C423" s="38" t="s">
        <v>169</v>
      </c>
      <c r="D423" s="38">
        <v>925</v>
      </c>
      <c r="E423" s="134" t="s">
        <v>56</v>
      </c>
      <c r="F423" s="134" t="s">
        <v>20</v>
      </c>
      <c r="G423" s="80">
        <v>5820100590</v>
      </c>
      <c r="H423" s="85">
        <v>600</v>
      </c>
      <c r="I423" s="129">
        <f t="shared" si="48"/>
        <v>9886000</v>
      </c>
      <c r="J423" s="129">
        <v>11518400</v>
      </c>
      <c r="K423" s="129">
        <v>-1632400</v>
      </c>
      <c r="L423" s="133"/>
      <c r="M423" s="129">
        <f t="shared" si="53"/>
        <v>9886000</v>
      </c>
    </row>
    <row r="424" spans="2:13">
      <c r="B424" s="112"/>
      <c r="C424" s="38" t="s">
        <v>61</v>
      </c>
      <c r="D424" s="38">
        <v>925</v>
      </c>
      <c r="E424" s="134" t="s">
        <v>56</v>
      </c>
      <c r="F424" s="134" t="s">
        <v>37</v>
      </c>
      <c r="G424" s="80"/>
      <c r="H424" s="85"/>
      <c r="I424" s="129">
        <f t="shared" si="48"/>
        <v>45901400</v>
      </c>
      <c r="J424" s="129">
        <f>J425+J431+J437+J444+J448</f>
        <v>45419100</v>
      </c>
      <c r="K424" s="129">
        <f>K425+K431+K437+K444+K448</f>
        <v>482300</v>
      </c>
      <c r="L424" s="133">
        <f>L425+L431+L437+L444+L448</f>
        <v>0</v>
      </c>
      <c r="M424" s="129">
        <f t="shared" si="53"/>
        <v>45901400</v>
      </c>
    </row>
    <row r="425" spans="2:13" ht="37.5">
      <c r="B425" s="112"/>
      <c r="C425" s="38" t="s">
        <v>98</v>
      </c>
      <c r="D425" s="38">
        <v>925</v>
      </c>
      <c r="E425" s="134" t="s">
        <v>56</v>
      </c>
      <c r="F425" s="134" t="s">
        <v>37</v>
      </c>
      <c r="G425" s="80">
        <v>5000000000</v>
      </c>
      <c r="H425" s="85"/>
      <c r="I425" s="129">
        <f t="shared" si="48"/>
        <v>13464200</v>
      </c>
      <c r="J425" s="129">
        <f t="shared" ref="J425:L426" si="55">J426</f>
        <v>7592500</v>
      </c>
      <c r="K425" s="129">
        <f t="shared" si="55"/>
        <v>5871700</v>
      </c>
      <c r="L425" s="133">
        <f t="shared" si="55"/>
        <v>0</v>
      </c>
      <c r="M425" s="129">
        <f t="shared" si="53"/>
        <v>13464200</v>
      </c>
    </row>
    <row r="426" spans="2:13" ht="37.5">
      <c r="B426" s="112"/>
      <c r="C426" s="38" t="s">
        <v>106</v>
      </c>
      <c r="D426" s="38">
        <v>925</v>
      </c>
      <c r="E426" s="134" t="s">
        <v>56</v>
      </c>
      <c r="F426" s="134" t="s">
        <v>37</v>
      </c>
      <c r="G426" s="80">
        <v>5020000000</v>
      </c>
      <c r="H426" s="85"/>
      <c r="I426" s="129">
        <f t="shared" si="48"/>
        <v>13464200</v>
      </c>
      <c r="J426" s="129">
        <f t="shared" si="55"/>
        <v>7592500</v>
      </c>
      <c r="K426" s="129">
        <f t="shared" si="55"/>
        <v>5871700</v>
      </c>
      <c r="L426" s="133">
        <f t="shared" si="55"/>
        <v>0</v>
      </c>
      <c r="M426" s="129">
        <f t="shared" si="53"/>
        <v>13464200</v>
      </c>
    </row>
    <row r="427" spans="2:13" ht="37.5">
      <c r="B427" s="112"/>
      <c r="C427" s="38" t="s">
        <v>100</v>
      </c>
      <c r="D427" s="38">
        <v>925</v>
      </c>
      <c r="E427" s="134" t="s">
        <v>56</v>
      </c>
      <c r="F427" s="134" t="s">
        <v>37</v>
      </c>
      <c r="G427" s="80">
        <v>5020000190</v>
      </c>
      <c r="H427" s="85"/>
      <c r="I427" s="129">
        <f t="shared" si="48"/>
        <v>13464200</v>
      </c>
      <c r="J427" s="129">
        <f>J428+J429+J430</f>
        <v>7592500</v>
      </c>
      <c r="K427" s="129">
        <f>K428+K429+K430</f>
        <v>5871700</v>
      </c>
      <c r="L427" s="133">
        <f>L428+L429+L430</f>
        <v>0</v>
      </c>
      <c r="M427" s="129">
        <f t="shared" si="53"/>
        <v>13464200</v>
      </c>
    </row>
    <row r="428" spans="2:13" ht="75">
      <c r="B428" s="112"/>
      <c r="C428" s="38" t="s">
        <v>101</v>
      </c>
      <c r="D428" s="38">
        <v>925</v>
      </c>
      <c r="E428" s="134" t="s">
        <v>56</v>
      </c>
      <c r="F428" s="134" t="s">
        <v>37</v>
      </c>
      <c r="G428" s="80">
        <v>5020000190</v>
      </c>
      <c r="H428" s="85">
        <v>100</v>
      </c>
      <c r="I428" s="129">
        <f t="shared" si="48"/>
        <v>13464200</v>
      </c>
      <c r="J428" s="129">
        <v>7592500</v>
      </c>
      <c r="K428" s="129">
        <v>5871700</v>
      </c>
      <c r="L428" s="133"/>
      <c r="M428" s="129">
        <f t="shared" si="53"/>
        <v>13464200</v>
      </c>
    </row>
    <row r="429" spans="2:13" ht="37.5" hidden="1">
      <c r="B429" s="112"/>
      <c r="C429" s="38" t="s">
        <v>104</v>
      </c>
      <c r="D429" s="38">
        <v>925</v>
      </c>
      <c r="E429" s="134" t="s">
        <v>56</v>
      </c>
      <c r="F429" s="134" t="s">
        <v>37</v>
      </c>
      <c r="G429" s="80">
        <v>5020000190</v>
      </c>
      <c r="H429" s="85">
        <v>200</v>
      </c>
      <c r="I429" s="129">
        <f t="shared" si="48"/>
        <v>0</v>
      </c>
      <c r="J429" s="129"/>
      <c r="K429" s="129"/>
      <c r="L429" s="133"/>
      <c r="M429" s="129">
        <f t="shared" si="53"/>
        <v>0</v>
      </c>
    </row>
    <row r="430" spans="2:13" hidden="1">
      <c r="B430" s="112"/>
      <c r="C430" s="38" t="s">
        <v>107</v>
      </c>
      <c r="D430" s="38">
        <v>925</v>
      </c>
      <c r="E430" s="134" t="s">
        <v>56</v>
      </c>
      <c r="F430" s="134" t="s">
        <v>37</v>
      </c>
      <c r="G430" s="80">
        <v>5020000190</v>
      </c>
      <c r="H430" s="85">
        <v>800</v>
      </c>
      <c r="I430" s="129">
        <f t="shared" si="48"/>
        <v>0</v>
      </c>
      <c r="J430" s="129"/>
      <c r="K430" s="129"/>
      <c r="L430" s="133"/>
      <c r="M430" s="129">
        <f t="shared" si="53"/>
        <v>0</v>
      </c>
    </row>
    <row r="431" spans="2:13" ht="37.5">
      <c r="B431" s="112"/>
      <c r="C431" s="38" t="s">
        <v>129</v>
      </c>
      <c r="D431" s="38">
        <v>925</v>
      </c>
      <c r="E431" s="134" t="s">
        <v>56</v>
      </c>
      <c r="F431" s="134" t="s">
        <v>37</v>
      </c>
      <c r="G431" s="80">
        <v>5200000000</v>
      </c>
      <c r="H431" s="85"/>
      <c r="I431" s="129">
        <f t="shared" si="48"/>
        <v>17937300</v>
      </c>
      <c r="J431" s="129">
        <f t="shared" ref="J431:L432" si="56">J432</f>
        <v>9812100</v>
      </c>
      <c r="K431" s="129">
        <f t="shared" si="56"/>
        <v>8125200</v>
      </c>
      <c r="L431" s="133">
        <f t="shared" si="56"/>
        <v>0</v>
      </c>
      <c r="M431" s="129">
        <f t="shared" si="53"/>
        <v>17937300</v>
      </c>
    </row>
    <row r="432" spans="2:13">
      <c r="B432" s="112"/>
      <c r="C432" s="38" t="s">
        <v>135</v>
      </c>
      <c r="D432" s="38">
        <v>925</v>
      </c>
      <c r="E432" s="134" t="s">
        <v>56</v>
      </c>
      <c r="F432" s="134" t="s">
        <v>37</v>
      </c>
      <c r="G432" s="80">
        <v>5250000000</v>
      </c>
      <c r="H432" s="85"/>
      <c r="I432" s="129">
        <f t="shared" si="48"/>
        <v>17937300</v>
      </c>
      <c r="J432" s="129">
        <f t="shared" si="56"/>
        <v>9812100</v>
      </c>
      <c r="K432" s="129">
        <f t="shared" si="56"/>
        <v>8125200</v>
      </c>
      <c r="L432" s="133">
        <f t="shared" si="56"/>
        <v>0</v>
      </c>
      <c r="M432" s="129">
        <f t="shared" si="53"/>
        <v>17937300</v>
      </c>
    </row>
    <row r="433" spans="2:13" ht="37.5">
      <c r="B433" s="112"/>
      <c r="C433" s="38" t="s">
        <v>131</v>
      </c>
      <c r="D433" s="38">
        <v>925</v>
      </c>
      <c r="E433" s="134" t="s">
        <v>56</v>
      </c>
      <c r="F433" s="134" t="s">
        <v>37</v>
      </c>
      <c r="G433" s="80">
        <v>5250000590</v>
      </c>
      <c r="H433" s="85"/>
      <c r="I433" s="129">
        <f t="shared" si="48"/>
        <v>17937300</v>
      </c>
      <c r="J433" s="129">
        <f>J434+J435+J436</f>
        <v>9812100</v>
      </c>
      <c r="K433" s="129">
        <f>K434+K435+K436</f>
        <v>8125200</v>
      </c>
      <c r="L433" s="133">
        <f>L434+L435+L436</f>
        <v>0</v>
      </c>
      <c r="M433" s="129">
        <f t="shared" si="53"/>
        <v>17937300</v>
      </c>
    </row>
    <row r="434" spans="2:13" ht="75">
      <c r="B434" s="112"/>
      <c r="C434" s="38" t="s">
        <v>101</v>
      </c>
      <c r="D434" s="38">
        <v>925</v>
      </c>
      <c r="E434" s="134" t="s">
        <v>56</v>
      </c>
      <c r="F434" s="134" t="s">
        <v>37</v>
      </c>
      <c r="G434" s="80">
        <v>5250000590</v>
      </c>
      <c r="H434" s="85">
        <v>100</v>
      </c>
      <c r="I434" s="129">
        <f t="shared" si="48"/>
        <v>17027500</v>
      </c>
      <c r="J434" s="129">
        <v>8843300</v>
      </c>
      <c r="K434" s="129">
        <v>8184200</v>
      </c>
      <c r="L434" s="133"/>
      <c r="M434" s="129">
        <f t="shared" si="53"/>
        <v>17027500</v>
      </c>
    </row>
    <row r="435" spans="2:13" ht="37.5">
      <c r="B435" s="112"/>
      <c r="C435" s="38" t="s">
        <v>104</v>
      </c>
      <c r="D435" s="38">
        <v>925</v>
      </c>
      <c r="E435" s="134" t="s">
        <v>56</v>
      </c>
      <c r="F435" s="134" t="s">
        <v>37</v>
      </c>
      <c r="G435" s="80">
        <v>5250000590</v>
      </c>
      <c r="H435" s="85">
        <v>200</v>
      </c>
      <c r="I435" s="129">
        <f t="shared" si="48"/>
        <v>903800</v>
      </c>
      <c r="J435" s="129">
        <v>965600</v>
      </c>
      <c r="K435" s="129">
        <v>-61800</v>
      </c>
      <c r="L435" s="133"/>
      <c r="M435" s="129">
        <f t="shared" si="53"/>
        <v>903800</v>
      </c>
    </row>
    <row r="436" spans="2:13">
      <c r="B436" s="112"/>
      <c r="C436" s="38" t="s">
        <v>107</v>
      </c>
      <c r="D436" s="38">
        <v>925</v>
      </c>
      <c r="E436" s="134" t="s">
        <v>56</v>
      </c>
      <c r="F436" s="134" t="s">
        <v>37</v>
      </c>
      <c r="G436" s="80">
        <v>5250000590</v>
      </c>
      <c r="H436" s="85">
        <v>800</v>
      </c>
      <c r="I436" s="129">
        <f t="shared" si="48"/>
        <v>6000</v>
      </c>
      <c r="J436" s="129">
        <v>3200</v>
      </c>
      <c r="K436" s="129">
        <v>2800</v>
      </c>
      <c r="L436" s="133"/>
      <c r="M436" s="129">
        <f t="shared" si="53"/>
        <v>6000</v>
      </c>
    </row>
    <row r="437" spans="2:13">
      <c r="B437" s="112"/>
      <c r="C437" s="35" t="s">
        <v>165</v>
      </c>
      <c r="D437" s="38">
        <v>925</v>
      </c>
      <c r="E437" s="134" t="s">
        <v>56</v>
      </c>
      <c r="F437" s="134" t="s">
        <v>37</v>
      </c>
      <c r="G437" s="80">
        <v>5800000000</v>
      </c>
      <c r="H437" s="85"/>
      <c r="I437" s="129">
        <f t="shared" si="48"/>
        <v>5681700</v>
      </c>
      <c r="J437" s="129">
        <f>J438</f>
        <v>3475200</v>
      </c>
      <c r="K437" s="129">
        <f>K438</f>
        <v>2206500</v>
      </c>
      <c r="L437" s="133">
        <f>L438</f>
        <v>0</v>
      </c>
      <c r="M437" s="129">
        <f t="shared" si="53"/>
        <v>5681700</v>
      </c>
    </row>
    <row r="438" spans="2:13">
      <c r="B438" s="112"/>
      <c r="C438" s="38" t="s">
        <v>191</v>
      </c>
      <c r="D438" s="38">
        <v>925</v>
      </c>
      <c r="E438" s="134" t="s">
        <v>56</v>
      </c>
      <c r="F438" s="134" t="s">
        <v>37</v>
      </c>
      <c r="G438" s="80">
        <v>5830000000</v>
      </c>
      <c r="H438" s="85"/>
      <c r="I438" s="129">
        <f t="shared" si="48"/>
        <v>5681700</v>
      </c>
      <c r="J438" s="129">
        <f>J439</f>
        <v>3475200</v>
      </c>
      <c r="K438" s="129">
        <f>K439+K441</f>
        <v>2206500</v>
      </c>
      <c r="L438" s="133">
        <f>L439</f>
        <v>0</v>
      </c>
      <c r="M438" s="129">
        <f t="shared" si="53"/>
        <v>5681700</v>
      </c>
    </row>
    <row r="439" spans="2:13" ht="37.5">
      <c r="B439" s="112"/>
      <c r="C439" s="38" t="s">
        <v>131</v>
      </c>
      <c r="D439" s="38">
        <v>925</v>
      </c>
      <c r="E439" s="134" t="s">
        <v>56</v>
      </c>
      <c r="F439" s="134" t="s">
        <v>37</v>
      </c>
      <c r="G439" s="80">
        <v>5830000590</v>
      </c>
      <c r="H439" s="85"/>
      <c r="I439" s="129">
        <f t="shared" si="48"/>
        <v>4853700</v>
      </c>
      <c r="J439" s="129">
        <f>J440</f>
        <v>3475200</v>
      </c>
      <c r="K439" s="129">
        <f>K440</f>
        <v>1378500</v>
      </c>
      <c r="L439" s="133">
        <f>L440</f>
        <v>0</v>
      </c>
      <c r="M439" s="129">
        <f t="shared" si="53"/>
        <v>4853700</v>
      </c>
    </row>
    <row r="440" spans="2:13" ht="37.5">
      <c r="B440" s="112"/>
      <c r="C440" s="38" t="s">
        <v>169</v>
      </c>
      <c r="D440" s="38">
        <v>925</v>
      </c>
      <c r="E440" s="134" t="s">
        <v>56</v>
      </c>
      <c r="F440" s="134" t="s">
        <v>37</v>
      </c>
      <c r="G440" s="80">
        <v>5830000590</v>
      </c>
      <c r="H440" s="85">
        <v>600</v>
      </c>
      <c r="I440" s="129">
        <f t="shared" si="48"/>
        <v>4853700</v>
      </c>
      <c r="J440" s="129">
        <v>3475200</v>
      </c>
      <c r="K440" s="129">
        <v>1378500</v>
      </c>
      <c r="L440" s="133"/>
      <c r="M440" s="129">
        <f t="shared" si="53"/>
        <v>4853700</v>
      </c>
    </row>
    <row r="441" spans="2:13" ht="37.5">
      <c r="B441" s="112"/>
      <c r="C441" s="38" t="s">
        <v>193</v>
      </c>
      <c r="D441" s="38">
        <v>925</v>
      </c>
      <c r="E441" s="134" t="s">
        <v>56</v>
      </c>
      <c r="F441" s="134" t="s">
        <v>37</v>
      </c>
      <c r="G441" s="80">
        <v>5830100000</v>
      </c>
      <c r="H441" s="85"/>
      <c r="I441" s="129">
        <f t="shared" si="48"/>
        <v>828000</v>
      </c>
      <c r="J441" s="129"/>
      <c r="K441" s="129">
        <f>K442</f>
        <v>828000</v>
      </c>
      <c r="L441" s="133"/>
      <c r="M441" s="129">
        <f t="shared" si="53"/>
        <v>828000</v>
      </c>
    </row>
    <row r="442" spans="2:13" ht="37.5">
      <c r="B442" s="112"/>
      <c r="C442" s="38" t="s">
        <v>131</v>
      </c>
      <c r="D442" s="38">
        <v>925</v>
      </c>
      <c r="E442" s="134" t="s">
        <v>56</v>
      </c>
      <c r="F442" s="134" t="s">
        <v>37</v>
      </c>
      <c r="G442" s="80">
        <v>5830100590</v>
      </c>
      <c r="H442" s="85"/>
      <c r="I442" s="129">
        <f t="shared" si="48"/>
        <v>828000</v>
      </c>
      <c r="J442" s="129"/>
      <c r="K442" s="129">
        <f>K443</f>
        <v>828000</v>
      </c>
      <c r="L442" s="133"/>
      <c r="M442" s="129">
        <f t="shared" si="53"/>
        <v>828000</v>
      </c>
    </row>
    <row r="443" spans="2:13">
      <c r="B443" s="112"/>
      <c r="C443" s="38" t="s">
        <v>143</v>
      </c>
      <c r="D443" s="38">
        <v>925</v>
      </c>
      <c r="E443" s="134" t="s">
        <v>56</v>
      </c>
      <c r="F443" s="134" t="s">
        <v>37</v>
      </c>
      <c r="G443" s="80">
        <v>5830100590</v>
      </c>
      <c r="H443" s="85">
        <v>300</v>
      </c>
      <c r="I443" s="129">
        <f t="shared" si="48"/>
        <v>828000</v>
      </c>
      <c r="J443" s="129"/>
      <c r="K443" s="129">
        <v>828000</v>
      </c>
      <c r="L443" s="133"/>
      <c r="M443" s="129">
        <f t="shared" si="53"/>
        <v>828000</v>
      </c>
    </row>
    <row r="444" spans="2:13" ht="56.25">
      <c r="B444" s="112"/>
      <c r="C444" s="38" t="s">
        <v>278</v>
      </c>
      <c r="D444" s="38">
        <v>925</v>
      </c>
      <c r="E444" s="134" t="s">
        <v>56</v>
      </c>
      <c r="F444" s="134" t="s">
        <v>37</v>
      </c>
      <c r="G444" s="80">
        <v>6700000000</v>
      </c>
      <c r="H444" s="85"/>
      <c r="I444" s="129">
        <f t="shared" si="48"/>
        <v>2290500</v>
      </c>
      <c r="J444" s="129">
        <f t="shared" ref="J444:L446" si="57">J445</f>
        <v>2390500</v>
      </c>
      <c r="K444" s="129">
        <f t="shared" si="57"/>
        <v>-100000</v>
      </c>
      <c r="L444" s="133">
        <f t="shared" si="57"/>
        <v>0</v>
      </c>
      <c r="M444" s="129">
        <f t="shared" si="53"/>
        <v>2290500</v>
      </c>
    </row>
    <row r="445" spans="2:13" ht="37.5">
      <c r="B445" s="112"/>
      <c r="C445" s="38" t="s">
        <v>279</v>
      </c>
      <c r="D445" s="38">
        <v>925</v>
      </c>
      <c r="E445" s="134" t="s">
        <v>56</v>
      </c>
      <c r="F445" s="134" t="s">
        <v>37</v>
      </c>
      <c r="G445" s="80">
        <v>6710000000</v>
      </c>
      <c r="H445" s="85"/>
      <c r="I445" s="129">
        <f t="shared" si="48"/>
        <v>2290500</v>
      </c>
      <c r="J445" s="129">
        <f t="shared" si="57"/>
        <v>2390500</v>
      </c>
      <c r="K445" s="129">
        <f t="shared" si="57"/>
        <v>-100000</v>
      </c>
      <c r="L445" s="133">
        <f t="shared" si="57"/>
        <v>0</v>
      </c>
      <c r="M445" s="129">
        <f t="shared" si="53"/>
        <v>2290500</v>
      </c>
    </row>
    <row r="446" spans="2:13">
      <c r="B446" s="112"/>
      <c r="C446" s="38" t="s">
        <v>280</v>
      </c>
      <c r="D446" s="38">
        <v>925</v>
      </c>
      <c r="E446" s="134" t="s">
        <v>56</v>
      </c>
      <c r="F446" s="134" t="s">
        <v>37</v>
      </c>
      <c r="G446" s="80">
        <v>6710010220</v>
      </c>
      <c r="H446" s="85"/>
      <c r="I446" s="129">
        <f t="shared" si="48"/>
        <v>2290500</v>
      </c>
      <c r="J446" s="129">
        <f t="shared" si="57"/>
        <v>2390500</v>
      </c>
      <c r="K446" s="129">
        <f t="shared" si="57"/>
        <v>-100000</v>
      </c>
      <c r="L446" s="133">
        <f t="shared" si="57"/>
        <v>0</v>
      </c>
      <c r="M446" s="129">
        <f t="shared" si="53"/>
        <v>2290500</v>
      </c>
    </row>
    <row r="447" spans="2:13" ht="37.5">
      <c r="B447" s="112"/>
      <c r="C447" s="38" t="s">
        <v>169</v>
      </c>
      <c r="D447" s="38">
        <v>925</v>
      </c>
      <c r="E447" s="134" t="s">
        <v>56</v>
      </c>
      <c r="F447" s="134" t="s">
        <v>37</v>
      </c>
      <c r="G447" s="80">
        <v>6710010220</v>
      </c>
      <c r="H447" s="85">
        <v>600</v>
      </c>
      <c r="I447" s="129">
        <f t="shared" si="48"/>
        <v>2290500</v>
      </c>
      <c r="J447" s="129">
        <v>2390500</v>
      </c>
      <c r="K447" s="129">
        <v>-100000</v>
      </c>
      <c r="L447" s="133"/>
      <c r="M447" s="129">
        <f t="shared" si="53"/>
        <v>2290500</v>
      </c>
    </row>
    <row r="448" spans="2:13">
      <c r="B448" s="112"/>
      <c r="C448" s="38" t="s">
        <v>292</v>
      </c>
      <c r="D448" s="38">
        <v>925</v>
      </c>
      <c r="E448" s="134" t="s">
        <v>56</v>
      </c>
      <c r="F448" s="134" t="s">
        <v>37</v>
      </c>
      <c r="G448" s="80">
        <v>7000000000</v>
      </c>
      <c r="H448" s="85"/>
      <c r="I448" s="129">
        <f t="shared" si="48"/>
        <v>6527700</v>
      </c>
      <c r="J448" s="129">
        <f>J449</f>
        <v>22148800</v>
      </c>
      <c r="K448" s="129">
        <f>K449</f>
        <v>-15621100</v>
      </c>
      <c r="L448" s="133">
        <f>L449</f>
        <v>0</v>
      </c>
      <c r="M448" s="129">
        <f t="shared" si="53"/>
        <v>6527700</v>
      </c>
    </row>
    <row r="449" spans="1:1024" ht="37.5">
      <c r="B449" s="112"/>
      <c r="C449" s="38" t="s">
        <v>293</v>
      </c>
      <c r="D449" s="38">
        <v>925</v>
      </c>
      <c r="E449" s="134" t="s">
        <v>56</v>
      </c>
      <c r="F449" s="134" t="s">
        <v>37</v>
      </c>
      <c r="G449" s="80">
        <v>7010000000</v>
      </c>
      <c r="H449" s="85"/>
      <c r="I449" s="129">
        <f t="shared" si="48"/>
        <v>6527700</v>
      </c>
      <c r="J449" s="129">
        <f>J450+J452+J454</f>
        <v>22148800</v>
      </c>
      <c r="K449" s="129">
        <f>K450+K452+K454</f>
        <v>-15621100</v>
      </c>
      <c r="L449" s="133">
        <f>L450+L452+L454</f>
        <v>0</v>
      </c>
      <c r="M449" s="129">
        <f t="shared" si="53"/>
        <v>6527700</v>
      </c>
    </row>
    <row r="450" spans="1:1024" ht="37.5">
      <c r="B450" s="112"/>
      <c r="C450" s="38" t="s">
        <v>131</v>
      </c>
      <c r="D450" s="38">
        <v>925</v>
      </c>
      <c r="E450" s="134" t="s">
        <v>56</v>
      </c>
      <c r="F450" s="134" t="s">
        <v>37</v>
      </c>
      <c r="G450" s="80">
        <v>7010000590</v>
      </c>
      <c r="H450" s="85"/>
      <c r="I450" s="129">
        <f t="shared" si="48"/>
        <v>0</v>
      </c>
      <c r="J450" s="129">
        <f>J451</f>
        <v>16604700</v>
      </c>
      <c r="K450" s="129">
        <f>K451</f>
        <v>-16604700</v>
      </c>
      <c r="L450" s="133">
        <f>L451</f>
        <v>0</v>
      </c>
      <c r="M450" s="129">
        <f t="shared" si="53"/>
        <v>0</v>
      </c>
    </row>
    <row r="451" spans="1:1024" ht="37.5">
      <c r="B451" s="112"/>
      <c r="C451" s="38" t="s">
        <v>169</v>
      </c>
      <c r="D451" s="38">
        <v>925</v>
      </c>
      <c r="E451" s="134" t="s">
        <v>56</v>
      </c>
      <c r="F451" s="134" t="s">
        <v>37</v>
      </c>
      <c r="G451" s="80">
        <v>7010000590</v>
      </c>
      <c r="H451" s="85">
        <v>600</v>
      </c>
      <c r="I451" s="129">
        <f t="shared" si="48"/>
        <v>0</v>
      </c>
      <c r="J451" s="129">
        <v>16604700</v>
      </c>
      <c r="K451" s="129">
        <v>-16604700</v>
      </c>
      <c r="L451" s="133"/>
      <c r="M451" s="129">
        <f t="shared" si="53"/>
        <v>0</v>
      </c>
    </row>
    <row r="452" spans="1:1024" ht="93.75">
      <c r="B452" s="112"/>
      <c r="C452" s="38" t="s">
        <v>294</v>
      </c>
      <c r="D452" s="38">
        <v>925</v>
      </c>
      <c r="E452" s="134" t="s">
        <v>56</v>
      </c>
      <c r="F452" s="134" t="s">
        <v>37</v>
      </c>
      <c r="G452" s="80">
        <v>7010063110</v>
      </c>
      <c r="H452" s="85"/>
      <c r="I452" s="129">
        <f t="shared" si="48"/>
        <v>2819800</v>
      </c>
      <c r="J452" s="129">
        <f>J453</f>
        <v>2703500</v>
      </c>
      <c r="K452" s="129">
        <f>K453</f>
        <v>116300</v>
      </c>
      <c r="L452" s="133">
        <f>L453</f>
        <v>0</v>
      </c>
      <c r="M452" s="129">
        <f t="shared" si="53"/>
        <v>2819800</v>
      </c>
    </row>
    <row r="453" spans="1:1024" ht="37.5">
      <c r="B453" s="112"/>
      <c r="C453" s="38" t="s">
        <v>169</v>
      </c>
      <c r="D453" s="38">
        <v>925</v>
      </c>
      <c r="E453" s="134" t="s">
        <v>56</v>
      </c>
      <c r="F453" s="134" t="s">
        <v>37</v>
      </c>
      <c r="G453" s="80">
        <v>7010063110</v>
      </c>
      <c r="H453" s="85">
        <v>600</v>
      </c>
      <c r="I453" s="129">
        <f t="shared" si="48"/>
        <v>2819800</v>
      </c>
      <c r="J453" s="129">
        <v>2703500</v>
      </c>
      <c r="K453" s="129">
        <v>116300</v>
      </c>
      <c r="L453" s="133"/>
      <c r="M453" s="129">
        <f t="shared" si="53"/>
        <v>2819800</v>
      </c>
    </row>
    <row r="454" spans="1:1024" ht="75">
      <c r="B454" s="112"/>
      <c r="C454" s="38" t="s">
        <v>295</v>
      </c>
      <c r="D454" s="38">
        <v>925</v>
      </c>
      <c r="E454" s="134" t="s">
        <v>56</v>
      </c>
      <c r="F454" s="134" t="s">
        <v>37</v>
      </c>
      <c r="G454" s="80" t="s">
        <v>296</v>
      </c>
      <c r="H454" s="85"/>
      <c r="I454" s="129">
        <f t="shared" si="48"/>
        <v>3707900</v>
      </c>
      <c r="J454" s="129">
        <f>J455</f>
        <v>2840600</v>
      </c>
      <c r="K454" s="129">
        <f>K455</f>
        <v>867300</v>
      </c>
      <c r="L454" s="133">
        <f>L455</f>
        <v>0</v>
      </c>
      <c r="M454" s="129">
        <f t="shared" si="53"/>
        <v>3707900</v>
      </c>
    </row>
    <row r="455" spans="1:1024" ht="37.5">
      <c r="B455" s="112"/>
      <c r="C455" s="38" t="s">
        <v>169</v>
      </c>
      <c r="D455" s="38">
        <v>925</v>
      </c>
      <c r="E455" s="134" t="s">
        <v>56</v>
      </c>
      <c r="F455" s="134" t="s">
        <v>37</v>
      </c>
      <c r="G455" s="80" t="s">
        <v>296</v>
      </c>
      <c r="H455" s="85">
        <v>600</v>
      </c>
      <c r="I455" s="129">
        <f t="shared" si="48"/>
        <v>3707900</v>
      </c>
      <c r="J455" s="129">
        <v>2840600</v>
      </c>
      <c r="K455" s="129">
        <v>867300</v>
      </c>
      <c r="L455" s="133"/>
      <c r="M455" s="129">
        <f t="shared" si="53"/>
        <v>3707900</v>
      </c>
    </row>
    <row r="456" spans="1:1024">
      <c r="B456" s="112"/>
      <c r="C456" s="38" t="s">
        <v>72</v>
      </c>
      <c r="D456" s="38">
        <v>925</v>
      </c>
      <c r="E456" s="134" t="s">
        <v>39</v>
      </c>
      <c r="F456" s="134" t="s">
        <v>85</v>
      </c>
      <c r="G456" s="80"/>
      <c r="H456" s="85"/>
      <c r="I456" s="129">
        <f t="shared" ref="I456:I519" si="58">SUM(J456:L456)</f>
        <v>13979100</v>
      </c>
      <c r="J456" s="129">
        <f t="shared" ref="J456:L458" si="59">J457</f>
        <v>14802700</v>
      </c>
      <c r="K456" s="129">
        <f t="shared" si="59"/>
        <v>-823600</v>
      </c>
      <c r="L456" s="133">
        <f t="shared" si="59"/>
        <v>0</v>
      </c>
      <c r="M456" s="129">
        <f t="shared" si="53"/>
        <v>13979100</v>
      </c>
    </row>
    <row r="457" spans="1:1024">
      <c r="B457" s="112"/>
      <c r="C457" s="38" t="s">
        <v>74</v>
      </c>
      <c r="D457" s="38">
        <v>925</v>
      </c>
      <c r="E457" s="134" t="s">
        <v>39</v>
      </c>
      <c r="F457" s="134" t="s">
        <v>23</v>
      </c>
      <c r="G457" s="80"/>
      <c r="H457" s="85"/>
      <c r="I457" s="129">
        <f t="shared" si="58"/>
        <v>13979100</v>
      </c>
      <c r="J457" s="129">
        <f t="shared" si="59"/>
        <v>14802700</v>
      </c>
      <c r="K457" s="129">
        <f t="shared" si="59"/>
        <v>-823600</v>
      </c>
      <c r="L457" s="133">
        <f t="shared" si="59"/>
        <v>0</v>
      </c>
      <c r="M457" s="129">
        <f t="shared" si="53"/>
        <v>13979100</v>
      </c>
    </row>
    <row r="458" spans="1:1024" ht="37.5">
      <c r="B458" s="112"/>
      <c r="C458" s="38" t="s">
        <v>365</v>
      </c>
      <c r="D458" s="38">
        <v>925</v>
      </c>
      <c r="E458" s="134" t="s">
        <v>39</v>
      </c>
      <c r="F458" s="134" t="s">
        <v>23</v>
      </c>
      <c r="G458" s="80">
        <v>5800000000</v>
      </c>
      <c r="H458" s="85"/>
      <c r="I458" s="129">
        <f t="shared" si="58"/>
        <v>13979100</v>
      </c>
      <c r="J458" s="129">
        <f t="shared" si="59"/>
        <v>14802700</v>
      </c>
      <c r="K458" s="129">
        <f t="shared" si="59"/>
        <v>-823600</v>
      </c>
      <c r="L458" s="133">
        <f t="shared" si="59"/>
        <v>0</v>
      </c>
      <c r="M458" s="129">
        <f t="shared" si="53"/>
        <v>13979100</v>
      </c>
    </row>
    <row r="459" spans="1:1024" ht="93.75">
      <c r="B459" s="112"/>
      <c r="C459" s="44" t="s">
        <v>192</v>
      </c>
      <c r="D459" s="38">
        <v>925</v>
      </c>
      <c r="E459" s="134" t="s">
        <v>39</v>
      </c>
      <c r="F459" s="134" t="s">
        <v>23</v>
      </c>
      <c r="G459" s="80">
        <v>5830060710</v>
      </c>
      <c r="H459" s="85"/>
      <c r="I459" s="129">
        <f t="shared" si="58"/>
        <v>13979100</v>
      </c>
      <c r="J459" s="129">
        <f>J461+J460</f>
        <v>14802700</v>
      </c>
      <c r="K459" s="129">
        <f>K461+K460</f>
        <v>-823600</v>
      </c>
      <c r="L459" s="133">
        <f>L461+L460</f>
        <v>0</v>
      </c>
      <c r="M459" s="129">
        <f t="shared" si="53"/>
        <v>13979100</v>
      </c>
    </row>
    <row r="460" spans="1:1024" ht="37.5">
      <c r="B460" s="112"/>
      <c r="C460" s="38" t="s">
        <v>104</v>
      </c>
      <c r="D460" s="38">
        <v>925</v>
      </c>
      <c r="E460" s="134" t="s">
        <v>39</v>
      </c>
      <c r="F460" s="134" t="s">
        <v>23</v>
      </c>
      <c r="G460" s="80">
        <v>5830060710</v>
      </c>
      <c r="H460" s="85">
        <v>200</v>
      </c>
      <c r="I460" s="129">
        <f t="shared" si="58"/>
        <v>204700</v>
      </c>
      <c r="J460" s="129">
        <v>216700</v>
      </c>
      <c r="K460" s="129">
        <v>-12000</v>
      </c>
      <c r="L460" s="133"/>
      <c r="M460" s="129">
        <f t="shared" si="53"/>
        <v>204700</v>
      </c>
    </row>
    <row r="461" spans="1:1024">
      <c r="B461" s="112"/>
      <c r="C461" s="38" t="s">
        <v>143</v>
      </c>
      <c r="D461" s="38">
        <v>925</v>
      </c>
      <c r="E461" s="134" t="s">
        <v>39</v>
      </c>
      <c r="F461" s="134" t="s">
        <v>23</v>
      </c>
      <c r="G461" s="80">
        <v>5830060710</v>
      </c>
      <c r="H461" s="85">
        <v>300</v>
      </c>
      <c r="I461" s="129">
        <f t="shared" si="58"/>
        <v>13774400</v>
      </c>
      <c r="J461" s="129">
        <v>14586000</v>
      </c>
      <c r="K461" s="129">
        <v>-811600</v>
      </c>
      <c r="L461" s="133"/>
      <c r="M461" s="129">
        <f t="shared" si="53"/>
        <v>13774400</v>
      </c>
    </row>
    <row r="462" spans="1:1024" s="111" customFormat="1" ht="37.5">
      <c r="A462" s="109"/>
      <c r="B462" s="112" t="s">
        <v>71</v>
      </c>
      <c r="C462" s="29" t="s">
        <v>366</v>
      </c>
      <c r="D462" s="29">
        <v>926</v>
      </c>
      <c r="E462" s="137"/>
      <c r="F462" s="137"/>
      <c r="G462" s="86"/>
      <c r="H462" s="87"/>
      <c r="I462" s="127">
        <f t="shared" si="58"/>
        <v>237017200</v>
      </c>
      <c r="J462" s="127">
        <f>J469+J486+J463</f>
        <v>153200900</v>
      </c>
      <c r="K462" s="127">
        <f>K469+K486+K463</f>
        <v>83816300</v>
      </c>
      <c r="L462" s="128">
        <f>L469+L486+L463</f>
        <v>0</v>
      </c>
      <c r="M462" s="127">
        <f t="shared" si="53"/>
        <v>237017200</v>
      </c>
      <c r="AKH462" s="41"/>
      <c r="AKI462"/>
      <c r="AKJ462"/>
      <c r="AKK462"/>
      <c r="AKL462"/>
      <c r="AKM462"/>
      <c r="AKN462"/>
      <c r="AKO462"/>
      <c r="AKP462"/>
      <c r="AKQ462"/>
      <c r="AKR462"/>
      <c r="AKS462"/>
      <c r="AKT462"/>
      <c r="AKU462"/>
      <c r="AKV462"/>
      <c r="AKW462"/>
      <c r="AKX462"/>
      <c r="AKY462"/>
      <c r="AKZ462"/>
      <c r="ALA462"/>
      <c r="ALB462"/>
      <c r="ALC462"/>
      <c r="ALD462"/>
      <c r="ALE462"/>
      <c r="ALF462"/>
      <c r="ALG462"/>
      <c r="ALH462"/>
      <c r="ALI462"/>
      <c r="ALJ462"/>
      <c r="ALK462"/>
      <c r="ALL462"/>
      <c r="ALM462"/>
      <c r="ALN462"/>
      <c r="ALO462"/>
      <c r="ALP462"/>
      <c r="ALQ462"/>
      <c r="ALR462"/>
      <c r="ALS462"/>
      <c r="ALT462"/>
      <c r="ALU462"/>
      <c r="ALV462"/>
      <c r="ALW462"/>
      <c r="ALX462"/>
      <c r="ALY462"/>
      <c r="ALZ462"/>
      <c r="AMA462"/>
      <c r="AMB462"/>
      <c r="AMC462"/>
      <c r="AMD462"/>
      <c r="AME462"/>
      <c r="AMF462"/>
      <c r="AMG462"/>
      <c r="AMH462"/>
      <c r="AMI462"/>
      <c r="AMJ462"/>
    </row>
    <row r="463" spans="1:1024" s="111" customFormat="1">
      <c r="A463" s="109"/>
      <c r="B463" s="112"/>
      <c r="C463" s="38" t="s">
        <v>15</v>
      </c>
      <c r="D463" s="38">
        <v>926</v>
      </c>
      <c r="E463" s="134" t="s">
        <v>16</v>
      </c>
      <c r="F463" s="134" t="s">
        <v>85</v>
      </c>
      <c r="G463" s="80"/>
      <c r="H463" s="81"/>
      <c r="I463" s="129">
        <f t="shared" si="58"/>
        <v>1153600</v>
      </c>
      <c r="J463" s="129">
        <f t="shared" ref="J463:L467" si="60">J464</f>
        <v>1596600</v>
      </c>
      <c r="K463" s="129">
        <f t="shared" si="60"/>
        <v>-443000</v>
      </c>
      <c r="L463" s="133">
        <f t="shared" si="60"/>
        <v>0</v>
      </c>
      <c r="M463" s="129">
        <f t="shared" si="53"/>
        <v>1153600</v>
      </c>
      <c r="AKH463"/>
      <c r="AKI463"/>
      <c r="AKJ463"/>
      <c r="AKK463"/>
      <c r="AKL463"/>
      <c r="AKM463"/>
      <c r="AKN463"/>
      <c r="AKO463"/>
      <c r="AKP463"/>
      <c r="AKQ463"/>
      <c r="AKR463"/>
      <c r="AKS463"/>
      <c r="AKT463"/>
      <c r="AKU463"/>
      <c r="AKV463"/>
      <c r="AKW463"/>
      <c r="AKX463"/>
      <c r="AKY463"/>
      <c r="AKZ463"/>
      <c r="ALA463"/>
      <c r="ALB463"/>
      <c r="ALC463"/>
      <c r="ALD463"/>
      <c r="ALE463"/>
      <c r="ALF463"/>
      <c r="ALG463"/>
      <c r="ALH463"/>
      <c r="ALI463"/>
      <c r="ALJ463"/>
      <c r="ALK463"/>
      <c r="ALL463"/>
      <c r="ALM463"/>
      <c r="ALN463"/>
      <c r="ALO463"/>
      <c r="ALP463"/>
      <c r="ALQ463"/>
      <c r="ALR463"/>
      <c r="ALS463"/>
      <c r="ALT463"/>
      <c r="ALU463"/>
      <c r="ALV463"/>
      <c r="ALW463"/>
      <c r="ALX463"/>
      <c r="ALY463"/>
      <c r="ALZ463"/>
      <c r="AMA463"/>
      <c r="AMB463"/>
      <c r="AMC463"/>
      <c r="AMD463"/>
      <c r="AME463"/>
      <c r="AMF463"/>
      <c r="AMG463"/>
      <c r="AMH463"/>
      <c r="AMI463"/>
      <c r="AMJ463"/>
    </row>
    <row r="464" spans="1:1024" s="111" customFormat="1">
      <c r="A464" s="109"/>
      <c r="B464" s="112"/>
      <c r="C464" s="38" t="s">
        <v>31</v>
      </c>
      <c r="D464" s="38">
        <v>926</v>
      </c>
      <c r="E464" s="134" t="s">
        <v>16</v>
      </c>
      <c r="F464" s="134" t="s">
        <v>32</v>
      </c>
      <c r="G464" s="80"/>
      <c r="H464" s="81"/>
      <c r="I464" s="129">
        <f t="shared" si="58"/>
        <v>1153600</v>
      </c>
      <c r="J464" s="129">
        <f t="shared" si="60"/>
        <v>1596600</v>
      </c>
      <c r="K464" s="129">
        <f t="shared" si="60"/>
        <v>-443000</v>
      </c>
      <c r="L464" s="133">
        <f t="shared" si="60"/>
        <v>0</v>
      </c>
      <c r="M464" s="129">
        <f t="shared" si="53"/>
        <v>1153600</v>
      </c>
      <c r="AKH464"/>
      <c r="AKI464"/>
      <c r="AKJ464"/>
      <c r="AKK464"/>
      <c r="AKL464"/>
      <c r="AKM464"/>
      <c r="AKN464"/>
      <c r="AKO464"/>
      <c r="AKP464"/>
      <c r="AKQ464"/>
      <c r="AKR464"/>
      <c r="AKS464"/>
      <c r="AKT464"/>
      <c r="AKU464"/>
      <c r="AKV464"/>
      <c r="AKW464"/>
      <c r="AKX464"/>
      <c r="AKY464"/>
      <c r="AKZ464"/>
      <c r="ALA464"/>
      <c r="ALB464"/>
      <c r="ALC464"/>
      <c r="ALD464"/>
      <c r="ALE464"/>
      <c r="ALF464"/>
      <c r="ALG464"/>
      <c r="ALH464"/>
      <c r="ALI464"/>
      <c r="ALJ464"/>
      <c r="ALK464"/>
      <c r="ALL464"/>
      <c r="ALM464"/>
      <c r="ALN464"/>
      <c r="ALO464"/>
      <c r="ALP464"/>
      <c r="ALQ464"/>
      <c r="ALR464"/>
      <c r="ALS464"/>
      <c r="ALT464"/>
      <c r="ALU464"/>
      <c r="ALV464"/>
      <c r="ALW464"/>
      <c r="ALX464"/>
      <c r="ALY464"/>
      <c r="ALZ464"/>
      <c r="AMA464"/>
      <c r="AMB464"/>
      <c r="AMC464"/>
      <c r="AMD464"/>
      <c r="AME464"/>
      <c r="AMF464"/>
      <c r="AMG464"/>
      <c r="AMH464"/>
      <c r="AMI464"/>
      <c r="AMJ464"/>
    </row>
    <row r="465" spans="1:1024" s="111" customFormat="1" ht="37.5">
      <c r="A465" s="109"/>
      <c r="B465" s="112"/>
      <c r="C465" s="38" t="s">
        <v>98</v>
      </c>
      <c r="D465" s="38">
        <v>926</v>
      </c>
      <c r="E465" s="134" t="s">
        <v>16</v>
      </c>
      <c r="F465" s="134" t="s">
        <v>32</v>
      </c>
      <c r="G465" s="80">
        <v>500000000</v>
      </c>
      <c r="H465" s="81"/>
      <c r="I465" s="129">
        <f t="shared" si="58"/>
        <v>1153600</v>
      </c>
      <c r="J465" s="129">
        <f t="shared" si="60"/>
        <v>1596600</v>
      </c>
      <c r="K465" s="129">
        <f t="shared" si="60"/>
        <v>-443000</v>
      </c>
      <c r="L465" s="133">
        <f t="shared" si="60"/>
        <v>0</v>
      </c>
      <c r="M465" s="129">
        <f t="shared" si="53"/>
        <v>1153600</v>
      </c>
      <c r="AKH465"/>
      <c r="AKI465"/>
      <c r="AKJ465"/>
      <c r="AKK465"/>
      <c r="AKL465"/>
      <c r="AKM465"/>
      <c r="AKN465"/>
      <c r="AKO465"/>
      <c r="AKP465"/>
      <c r="AKQ465"/>
      <c r="AKR465"/>
      <c r="AKS465"/>
      <c r="AKT465"/>
      <c r="AKU465"/>
      <c r="AKV465"/>
      <c r="AKW465"/>
      <c r="AKX465"/>
      <c r="AKY465"/>
      <c r="AKZ465"/>
      <c r="ALA465"/>
      <c r="ALB465"/>
      <c r="ALC465"/>
      <c r="ALD465"/>
      <c r="ALE465"/>
      <c r="ALF465"/>
      <c r="ALG465"/>
      <c r="ALH465"/>
      <c r="ALI465"/>
      <c r="ALJ465"/>
      <c r="ALK465"/>
      <c r="ALL465"/>
      <c r="ALM465"/>
      <c r="ALN465"/>
      <c r="ALO465"/>
      <c r="ALP465"/>
      <c r="ALQ465"/>
      <c r="ALR465"/>
      <c r="ALS465"/>
      <c r="ALT465"/>
      <c r="ALU465"/>
      <c r="ALV465"/>
      <c r="ALW465"/>
      <c r="ALX465"/>
      <c r="ALY465"/>
      <c r="ALZ465"/>
      <c r="AMA465"/>
      <c r="AMB465"/>
      <c r="AMC465"/>
      <c r="AMD465"/>
      <c r="AME465"/>
      <c r="AMF465"/>
      <c r="AMG465"/>
      <c r="AMH465"/>
      <c r="AMI465"/>
      <c r="AMJ465"/>
    </row>
    <row r="466" spans="1:1024" s="111" customFormat="1" ht="37.5">
      <c r="A466" s="109"/>
      <c r="B466" s="112"/>
      <c r="C466" s="38" t="s">
        <v>117</v>
      </c>
      <c r="D466" s="38">
        <v>926</v>
      </c>
      <c r="E466" s="134" t="s">
        <v>16</v>
      </c>
      <c r="F466" s="134" t="s">
        <v>32</v>
      </c>
      <c r="G466" s="80">
        <v>5030000000</v>
      </c>
      <c r="H466" s="81"/>
      <c r="I466" s="129">
        <f t="shared" si="58"/>
        <v>1153600</v>
      </c>
      <c r="J466" s="129">
        <f t="shared" si="60"/>
        <v>1596600</v>
      </c>
      <c r="K466" s="129">
        <f t="shared" si="60"/>
        <v>-443000</v>
      </c>
      <c r="L466" s="133">
        <f t="shared" si="60"/>
        <v>0</v>
      </c>
      <c r="M466" s="129">
        <f t="shared" si="53"/>
        <v>1153600</v>
      </c>
      <c r="AKH466"/>
      <c r="AKI466"/>
      <c r="AKJ466"/>
      <c r="AKK466"/>
      <c r="AKL466"/>
      <c r="AKM466"/>
      <c r="AKN466"/>
      <c r="AKO466"/>
      <c r="AKP466"/>
      <c r="AKQ466"/>
      <c r="AKR466"/>
      <c r="AKS466"/>
      <c r="AKT466"/>
      <c r="AKU466"/>
      <c r="AKV466"/>
      <c r="AKW466"/>
      <c r="AKX466"/>
      <c r="AKY466"/>
      <c r="AKZ466"/>
      <c r="ALA466"/>
      <c r="ALB466"/>
      <c r="ALC466"/>
      <c r="ALD466"/>
      <c r="ALE466"/>
      <c r="ALF466"/>
      <c r="ALG466"/>
      <c r="ALH466"/>
      <c r="ALI466"/>
      <c r="ALJ466"/>
      <c r="ALK466"/>
      <c r="ALL466"/>
      <c r="ALM466"/>
      <c r="ALN466"/>
      <c r="ALO466"/>
      <c r="ALP466"/>
      <c r="ALQ466"/>
      <c r="ALR466"/>
      <c r="ALS466"/>
      <c r="ALT466"/>
      <c r="ALU466"/>
      <c r="ALV466"/>
      <c r="ALW466"/>
      <c r="ALX466"/>
      <c r="ALY466"/>
      <c r="ALZ466"/>
      <c r="AMA466"/>
      <c r="AMB466"/>
      <c r="AMC466"/>
      <c r="AMD466"/>
      <c r="AME466"/>
      <c r="AMF466"/>
      <c r="AMG466"/>
      <c r="AMH466"/>
      <c r="AMI466"/>
      <c r="AMJ466"/>
    </row>
    <row r="467" spans="1:1024" s="111" customFormat="1" ht="37.5">
      <c r="A467" s="109"/>
      <c r="B467" s="112"/>
      <c r="C467" s="38" t="s">
        <v>118</v>
      </c>
      <c r="D467" s="38">
        <v>926</v>
      </c>
      <c r="E467" s="134" t="s">
        <v>16</v>
      </c>
      <c r="F467" s="134" t="s">
        <v>32</v>
      </c>
      <c r="G467" s="80">
        <v>5030010030</v>
      </c>
      <c r="H467" s="81"/>
      <c r="I467" s="129">
        <f t="shared" si="58"/>
        <v>1153600</v>
      </c>
      <c r="J467" s="129">
        <f t="shared" si="60"/>
        <v>1596600</v>
      </c>
      <c r="K467" s="129">
        <f t="shared" si="60"/>
        <v>-443000</v>
      </c>
      <c r="L467" s="133">
        <f t="shared" si="60"/>
        <v>0</v>
      </c>
      <c r="M467" s="129">
        <f t="shared" si="53"/>
        <v>1153600</v>
      </c>
      <c r="AKH467"/>
      <c r="AKI467"/>
      <c r="AKJ467"/>
      <c r="AKK467"/>
      <c r="AKL467"/>
      <c r="AKM467"/>
      <c r="AKN467"/>
      <c r="AKO467"/>
      <c r="AKP467"/>
      <c r="AKQ467"/>
      <c r="AKR467"/>
      <c r="AKS467"/>
      <c r="AKT467"/>
      <c r="AKU467"/>
      <c r="AKV467"/>
      <c r="AKW467"/>
      <c r="AKX467"/>
      <c r="AKY467"/>
      <c r="AKZ467"/>
      <c r="ALA467"/>
      <c r="ALB467"/>
      <c r="ALC467"/>
      <c r="ALD467"/>
      <c r="ALE467"/>
      <c r="ALF467"/>
      <c r="ALG467"/>
      <c r="ALH467"/>
      <c r="ALI467"/>
      <c r="ALJ467"/>
      <c r="ALK467"/>
      <c r="ALL467"/>
      <c r="ALM467"/>
      <c r="ALN467"/>
      <c r="ALO467"/>
      <c r="ALP467"/>
      <c r="ALQ467"/>
      <c r="ALR467"/>
      <c r="ALS467"/>
      <c r="ALT467"/>
      <c r="ALU467"/>
      <c r="ALV467"/>
      <c r="ALW467"/>
      <c r="ALX467"/>
      <c r="ALY467"/>
      <c r="ALZ467"/>
      <c r="AMA467"/>
      <c r="AMB467"/>
      <c r="AMC467"/>
      <c r="AMD467"/>
      <c r="AME467"/>
      <c r="AMF467"/>
      <c r="AMG467"/>
      <c r="AMH467"/>
      <c r="AMI467"/>
      <c r="AMJ467"/>
    </row>
    <row r="468" spans="1:1024" s="111" customFormat="1" ht="37.5">
      <c r="A468" s="109"/>
      <c r="B468" s="112"/>
      <c r="C468" s="38" t="s">
        <v>104</v>
      </c>
      <c r="D468" s="38">
        <v>926</v>
      </c>
      <c r="E468" s="134" t="s">
        <v>16</v>
      </c>
      <c r="F468" s="134" t="s">
        <v>32</v>
      </c>
      <c r="G468" s="80">
        <v>5030010030</v>
      </c>
      <c r="H468" s="81" t="s">
        <v>105</v>
      </c>
      <c r="I468" s="129">
        <f t="shared" si="58"/>
        <v>1153600</v>
      </c>
      <c r="J468" s="129">
        <v>1596600</v>
      </c>
      <c r="K468" s="129">
        <v>-443000</v>
      </c>
      <c r="L468" s="133"/>
      <c r="M468" s="129">
        <f t="shared" si="53"/>
        <v>1153600</v>
      </c>
      <c r="AKH468"/>
      <c r="AKI468"/>
      <c r="AKJ468"/>
      <c r="AKK468"/>
      <c r="AKL468"/>
      <c r="AKM468"/>
      <c r="AKN468"/>
      <c r="AKO468"/>
      <c r="AKP468"/>
      <c r="AKQ468"/>
      <c r="AKR468"/>
      <c r="AKS468"/>
      <c r="AKT468"/>
      <c r="AKU468"/>
      <c r="AKV468"/>
      <c r="AKW468"/>
      <c r="AKX468"/>
      <c r="AKY468"/>
      <c r="AKZ468"/>
      <c r="ALA468"/>
      <c r="ALB468"/>
      <c r="ALC468"/>
      <c r="ALD468"/>
      <c r="ALE468"/>
      <c r="ALF468"/>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row>
    <row r="469" spans="1:1024">
      <c r="B469" s="112"/>
      <c r="C469" s="38" t="s">
        <v>55</v>
      </c>
      <c r="D469" s="38">
        <v>926</v>
      </c>
      <c r="E469" s="134" t="s">
        <v>56</v>
      </c>
      <c r="F469" s="134" t="s">
        <v>85</v>
      </c>
      <c r="G469" s="80"/>
      <c r="H469" s="85"/>
      <c r="I469" s="129">
        <f t="shared" si="58"/>
        <v>122582300</v>
      </c>
      <c r="J469" s="129">
        <f>J470+J477</f>
        <v>74071700</v>
      </c>
      <c r="K469" s="129">
        <f>K470+K477</f>
        <v>48510600</v>
      </c>
      <c r="L469" s="133">
        <f>L470+L477</f>
        <v>0</v>
      </c>
      <c r="M469" s="129">
        <f t="shared" si="53"/>
        <v>122582300</v>
      </c>
    </row>
    <row r="470" spans="1:1024">
      <c r="B470" s="112"/>
      <c r="C470" s="38" t="s">
        <v>364</v>
      </c>
      <c r="D470" s="38">
        <v>926</v>
      </c>
      <c r="E470" s="134" t="s">
        <v>56</v>
      </c>
      <c r="F470" s="134" t="s">
        <v>20</v>
      </c>
      <c r="G470" s="80"/>
      <c r="H470" s="85"/>
      <c r="I470" s="129">
        <f t="shared" si="58"/>
        <v>122145600</v>
      </c>
      <c r="J470" s="129">
        <f t="shared" ref="J470:L471" si="61">J471</f>
        <v>73540000</v>
      </c>
      <c r="K470" s="129">
        <f t="shared" si="61"/>
        <v>48605600</v>
      </c>
      <c r="L470" s="133">
        <f t="shared" si="61"/>
        <v>0</v>
      </c>
      <c r="M470" s="129">
        <f t="shared" si="53"/>
        <v>122145600</v>
      </c>
    </row>
    <row r="471" spans="1:1024">
      <c r="B471" s="112"/>
      <c r="C471" s="35" t="s">
        <v>165</v>
      </c>
      <c r="D471" s="38">
        <v>926</v>
      </c>
      <c r="E471" s="134" t="s">
        <v>56</v>
      </c>
      <c r="F471" s="134" t="s">
        <v>20</v>
      </c>
      <c r="G471" s="80">
        <v>5800000000</v>
      </c>
      <c r="H471" s="85"/>
      <c r="I471" s="129">
        <f t="shared" si="58"/>
        <v>122145600</v>
      </c>
      <c r="J471" s="129">
        <f t="shared" si="61"/>
        <v>73540000</v>
      </c>
      <c r="K471" s="129">
        <f t="shared" si="61"/>
        <v>48605600</v>
      </c>
      <c r="L471" s="133">
        <f t="shared" si="61"/>
        <v>0</v>
      </c>
      <c r="M471" s="129">
        <f t="shared" si="53"/>
        <v>122145600</v>
      </c>
    </row>
    <row r="472" spans="1:1024">
      <c r="B472" s="112"/>
      <c r="C472" s="38" t="s">
        <v>186</v>
      </c>
      <c r="D472" s="38">
        <v>926</v>
      </c>
      <c r="E472" s="134" t="s">
        <v>56</v>
      </c>
      <c r="F472" s="134" t="s">
        <v>20</v>
      </c>
      <c r="G472" s="80">
        <v>5820000000</v>
      </c>
      <c r="H472" s="85"/>
      <c r="I472" s="129">
        <f t="shared" si="58"/>
        <v>122145600</v>
      </c>
      <c r="J472" s="129">
        <f>J473+J475</f>
        <v>73540000</v>
      </c>
      <c r="K472" s="129">
        <f>K473+K475</f>
        <v>48605600</v>
      </c>
      <c r="L472" s="133">
        <f>L473+L475</f>
        <v>0</v>
      </c>
      <c r="M472" s="129">
        <f t="shared" si="53"/>
        <v>122145600</v>
      </c>
    </row>
    <row r="473" spans="1:1024" ht="37.5">
      <c r="B473" s="112"/>
      <c r="C473" s="38" t="s">
        <v>131</v>
      </c>
      <c r="D473" s="38">
        <v>926</v>
      </c>
      <c r="E473" s="134" t="s">
        <v>56</v>
      </c>
      <c r="F473" s="134" t="s">
        <v>20</v>
      </c>
      <c r="G473" s="80">
        <v>5820000590</v>
      </c>
      <c r="H473" s="85"/>
      <c r="I473" s="129">
        <f t="shared" si="58"/>
        <v>122013300</v>
      </c>
      <c r="J473" s="129">
        <f>J474</f>
        <v>73407700</v>
      </c>
      <c r="K473" s="129">
        <f>K474</f>
        <v>48605600</v>
      </c>
      <c r="L473" s="133">
        <f>L474</f>
        <v>0</v>
      </c>
      <c r="M473" s="129">
        <f t="shared" si="53"/>
        <v>122013300</v>
      </c>
    </row>
    <row r="474" spans="1:1024" ht="37.5">
      <c r="B474" s="112"/>
      <c r="C474" s="38" t="s">
        <v>169</v>
      </c>
      <c r="D474" s="38">
        <v>926</v>
      </c>
      <c r="E474" s="134" t="s">
        <v>56</v>
      </c>
      <c r="F474" s="134" t="s">
        <v>20</v>
      </c>
      <c r="G474" s="80">
        <v>5820000590</v>
      </c>
      <c r="H474" s="85">
        <v>600</v>
      </c>
      <c r="I474" s="129">
        <f t="shared" si="58"/>
        <v>122013300</v>
      </c>
      <c r="J474" s="129">
        <v>73407700</v>
      </c>
      <c r="K474" s="129">
        <v>48605600</v>
      </c>
      <c r="L474" s="133"/>
      <c r="M474" s="129">
        <f t="shared" si="53"/>
        <v>122013300</v>
      </c>
    </row>
    <row r="475" spans="1:1024" ht="150">
      <c r="B475" s="112"/>
      <c r="C475" s="38" t="s">
        <v>170</v>
      </c>
      <c r="D475" s="38">
        <v>926</v>
      </c>
      <c r="E475" s="134" t="s">
        <v>56</v>
      </c>
      <c r="F475" s="134" t="s">
        <v>20</v>
      </c>
      <c r="G475" s="80">
        <v>5820060820</v>
      </c>
      <c r="H475" s="85"/>
      <c r="I475" s="129">
        <f t="shared" si="58"/>
        <v>132300</v>
      </c>
      <c r="J475" s="129">
        <f>J476</f>
        <v>132300</v>
      </c>
      <c r="K475" s="129">
        <f>K476</f>
        <v>0</v>
      </c>
      <c r="L475" s="133">
        <f>L476</f>
        <v>0</v>
      </c>
      <c r="M475" s="129">
        <f t="shared" ref="M475:M538" si="62">I475</f>
        <v>132300</v>
      </c>
    </row>
    <row r="476" spans="1:1024" ht="37.5">
      <c r="B476" s="112"/>
      <c r="C476" s="38" t="s">
        <v>169</v>
      </c>
      <c r="D476" s="38">
        <v>926</v>
      </c>
      <c r="E476" s="134" t="s">
        <v>56</v>
      </c>
      <c r="F476" s="134" t="s">
        <v>20</v>
      </c>
      <c r="G476" s="80">
        <v>5820060820</v>
      </c>
      <c r="H476" s="85">
        <v>600</v>
      </c>
      <c r="I476" s="129">
        <f t="shared" si="58"/>
        <v>132300</v>
      </c>
      <c r="J476" s="129">
        <v>132300</v>
      </c>
      <c r="K476" s="129">
        <v>0</v>
      </c>
      <c r="L476" s="133"/>
      <c r="M476" s="129">
        <f t="shared" si="62"/>
        <v>132300</v>
      </c>
    </row>
    <row r="477" spans="1:1024">
      <c r="B477" s="112"/>
      <c r="C477" s="38" t="s">
        <v>61</v>
      </c>
      <c r="D477" s="38">
        <v>926</v>
      </c>
      <c r="E477" s="134" t="s">
        <v>56</v>
      </c>
      <c r="F477" s="134" t="s">
        <v>37</v>
      </c>
      <c r="G477" s="80"/>
      <c r="H477" s="85"/>
      <c r="I477" s="129">
        <f t="shared" si="58"/>
        <v>436700</v>
      </c>
      <c r="J477" s="129">
        <f>J478</f>
        <v>531700</v>
      </c>
      <c r="K477" s="129">
        <f>K478+K482</f>
        <v>-95000</v>
      </c>
      <c r="L477" s="133">
        <f>L478</f>
        <v>0</v>
      </c>
      <c r="M477" s="129">
        <f t="shared" si="62"/>
        <v>436700</v>
      </c>
    </row>
    <row r="478" spans="1:1024" s="100" customFormat="1" ht="56.25">
      <c r="B478" s="112"/>
      <c r="C478" s="38" t="s">
        <v>278</v>
      </c>
      <c r="D478" s="38">
        <v>926</v>
      </c>
      <c r="E478" s="134" t="s">
        <v>56</v>
      </c>
      <c r="F478" s="134" t="s">
        <v>37</v>
      </c>
      <c r="G478" s="80">
        <v>6700000000</v>
      </c>
      <c r="H478" s="85"/>
      <c r="I478" s="129">
        <f t="shared" si="58"/>
        <v>271700</v>
      </c>
      <c r="J478" s="129">
        <f>J479</f>
        <v>531700</v>
      </c>
      <c r="K478" s="129">
        <f>K479</f>
        <v>-260000</v>
      </c>
      <c r="L478" s="133">
        <f>L479</f>
        <v>0</v>
      </c>
      <c r="M478" s="129">
        <f t="shared" si="62"/>
        <v>271700</v>
      </c>
      <c r="AKH478"/>
      <c r="AKI478"/>
      <c r="AKJ478"/>
      <c r="AKK478"/>
      <c r="AKL478"/>
      <c r="AKM478"/>
      <c r="AKN478"/>
      <c r="AKO478"/>
      <c r="AKP478"/>
      <c r="AKQ478"/>
      <c r="AKR478"/>
      <c r="AKS478"/>
      <c r="AKT478"/>
      <c r="AKU478"/>
      <c r="AKV478"/>
      <c r="AKW478"/>
      <c r="AKX478"/>
      <c r="AKY478"/>
      <c r="AKZ478"/>
      <c r="ALA478"/>
      <c r="ALB478"/>
      <c r="ALC478"/>
      <c r="ALD478"/>
      <c r="ALE478"/>
      <c r="ALF478"/>
      <c r="ALG478"/>
      <c r="ALH478"/>
      <c r="ALI478"/>
      <c r="ALJ478"/>
      <c r="ALK478"/>
      <c r="ALL478"/>
      <c r="ALM478"/>
      <c r="ALN478"/>
      <c r="ALO478"/>
      <c r="ALP478"/>
      <c r="ALQ478"/>
      <c r="ALR478"/>
      <c r="ALS478"/>
      <c r="ALT478"/>
      <c r="ALU478"/>
      <c r="ALV478"/>
      <c r="ALW478"/>
      <c r="ALX478"/>
      <c r="ALY478"/>
      <c r="ALZ478"/>
      <c r="AMA478"/>
      <c r="AMB478"/>
      <c r="AMC478"/>
      <c r="AMD478"/>
      <c r="AME478"/>
      <c r="AMF478"/>
      <c r="AMG478"/>
      <c r="AMH478"/>
      <c r="AMI478"/>
      <c r="AMJ478"/>
    </row>
    <row r="479" spans="1:1024" s="100" customFormat="1" ht="37.5">
      <c r="B479" s="112"/>
      <c r="C479" s="38" t="s">
        <v>279</v>
      </c>
      <c r="D479" s="38">
        <v>926</v>
      </c>
      <c r="E479" s="134" t="s">
        <v>56</v>
      </c>
      <c r="F479" s="134" t="s">
        <v>37</v>
      </c>
      <c r="G479" s="80">
        <v>6710000000</v>
      </c>
      <c r="H479" s="85"/>
      <c r="I479" s="129">
        <f t="shared" si="58"/>
        <v>271700</v>
      </c>
      <c r="J479" s="129">
        <f>J480</f>
        <v>531700</v>
      </c>
      <c r="K479" s="129">
        <f>K480</f>
        <v>-260000</v>
      </c>
      <c r="L479" s="133">
        <f>L480</f>
        <v>0</v>
      </c>
      <c r="M479" s="129">
        <f t="shared" si="62"/>
        <v>271700</v>
      </c>
      <c r="AKH479"/>
      <c r="AKI479"/>
      <c r="AKJ479"/>
      <c r="AKK479"/>
      <c r="AKL479"/>
      <c r="AKM479"/>
      <c r="AKN479"/>
      <c r="AKO479"/>
      <c r="AKP479"/>
      <c r="AKQ479"/>
      <c r="AKR479"/>
      <c r="AKS479"/>
      <c r="AKT479"/>
      <c r="AKU479"/>
      <c r="AKV479"/>
      <c r="AKW479"/>
      <c r="AKX479"/>
      <c r="AKY479"/>
      <c r="AKZ479"/>
      <c r="ALA479"/>
      <c r="ALB479"/>
      <c r="ALC479"/>
      <c r="ALD479"/>
      <c r="ALE479"/>
      <c r="ALF479"/>
      <c r="ALG479"/>
      <c r="ALH479"/>
      <c r="ALI479"/>
      <c r="ALJ479"/>
      <c r="ALK479"/>
      <c r="ALL479"/>
      <c r="ALM479"/>
      <c r="ALN479"/>
      <c r="ALO479"/>
      <c r="ALP479"/>
      <c r="ALQ479"/>
      <c r="ALR479"/>
      <c r="ALS479"/>
      <c r="ALT479"/>
      <c r="ALU479"/>
      <c r="ALV479"/>
      <c r="ALW479"/>
      <c r="ALX479"/>
      <c r="ALY479"/>
      <c r="ALZ479"/>
      <c r="AMA479"/>
      <c r="AMB479"/>
      <c r="AMC479"/>
      <c r="AMD479"/>
      <c r="AME479"/>
      <c r="AMF479"/>
      <c r="AMG479"/>
      <c r="AMH479"/>
      <c r="AMI479"/>
      <c r="AMJ479"/>
    </row>
    <row r="480" spans="1:1024" s="100" customFormat="1">
      <c r="B480" s="112"/>
      <c r="C480" s="38" t="s">
        <v>280</v>
      </c>
      <c r="D480" s="38">
        <v>926</v>
      </c>
      <c r="E480" s="134" t="s">
        <v>56</v>
      </c>
      <c r="F480" s="134" t="s">
        <v>37</v>
      </c>
      <c r="G480" s="80">
        <v>6710010220</v>
      </c>
      <c r="H480" s="85"/>
      <c r="I480" s="129">
        <f t="shared" si="58"/>
        <v>271700</v>
      </c>
      <c r="J480" s="129">
        <f>J481</f>
        <v>531700</v>
      </c>
      <c r="K480" s="129">
        <f>K481</f>
        <v>-260000</v>
      </c>
      <c r="L480" s="133">
        <f>L481</f>
        <v>0</v>
      </c>
      <c r="M480" s="129">
        <f t="shared" si="62"/>
        <v>271700</v>
      </c>
      <c r="AKH480"/>
      <c r="AKI480"/>
      <c r="AKJ480"/>
      <c r="AKK480"/>
      <c r="AKL480"/>
      <c r="AKM480"/>
      <c r="AKN480"/>
      <c r="AKO480"/>
      <c r="AKP480"/>
      <c r="AKQ480"/>
      <c r="AKR480"/>
      <c r="AKS480"/>
      <c r="AKT480"/>
      <c r="AKU480"/>
      <c r="AKV480"/>
      <c r="AKW480"/>
      <c r="AKX480"/>
      <c r="AKY480"/>
      <c r="AKZ480"/>
      <c r="ALA480"/>
      <c r="ALB480"/>
      <c r="ALC480"/>
      <c r="ALD480"/>
      <c r="ALE480"/>
      <c r="ALF480"/>
      <c r="ALG480"/>
      <c r="ALH480"/>
      <c r="ALI480"/>
      <c r="ALJ480"/>
      <c r="ALK480"/>
      <c r="ALL480"/>
      <c r="ALM480"/>
      <c r="ALN480"/>
      <c r="ALO480"/>
      <c r="ALP480"/>
      <c r="ALQ480"/>
      <c r="ALR480"/>
      <c r="ALS480"/>
      <c r="ALT480"/>
      <c r="ALU480"/>
      <c r="ALV480"/>
      <c r="ALW480"/>
      <c r="ALX480"/>
      <c r="ALY480"/>
      <c r="ALZ480"/>
      <c r="AMA480"/>
      <c r="AMB480"/>
      <c r="AMC480"/>
      <c r="AMD480"/>
      <c r="AME480"/>
      <c r="AMF480"/>
      <c r="AMG480"/>
      <c r="AMH480"/>
      <c r="AMI480"/>
      <c r="AMJ480"/>
    </row>
    <row r="481" spans="2:1024" s="100" customFormat="1" ht="37.5">
      <c r="B481" s="112"/>
      <c r="C481" s="38" t="s">
        <v>169</v>
      </c>
      <c r="D481" s="38">
        <v>926</v>
      </c>
      <c r="E481" s="134" t="s">
        <v>56</v>
      </c>
      <c r="F481" s="134" t="s">
        <v>37</v>
      </c>
      <c r="G481" s="80">
        <v>6710010220</v>
      </c>
      <c r="H481" s="85">
        <v>600</v>
      </c>
      <c r="I481" s="129">
        <f t="shared" si="58"/>
        <v>271700</v>
      </c>
      <c r="J481" s="129">
        <v>531700</v>
      </c>
      <c r="K481" s="129">
        <v>-260000</v>
      </c>
      <c r="L481" s="133"/>
      <c r="M481" s="129">
        <f t="shared" si="62"/>
        <v>271700</v>
      </c>
      <c r="AKH481"/>
      <c r="AKI481"/>
      <c r="AKJ481"/>
      <c r="AKK481"/>
      <c r="AKL481"/>
      <c r="AKM481"/>
      <c r="AKN481"/>
      <c r="AKO481"/>
      <c r="AKP481"/>
      <c r="AKQ481"/>
      <c r="AKR481"/>
      <c r="AKS481"/>
      <c r="AKT481"/>
      <c r="AKU481"/>
      <c r="AKV481"/>
      <c r="AKW481"/>
      <c r="AKX481"/>
      <c r="AKY481"/>
      <c r="AKZ481"/>
      <c r="ALA481"/>
      <c r="ALB481"/>
      <c r="ALC481"/>
      <c r="ALD481"/>
      <c r="ALE481"/>
      <c r="ALF481"/>
      <c r="ALG481"/>
      <c r="ALH481"/>
      <c r="ALI481"/>
      <c r="ALJ481"/>
      <c r="ALK481"/>
      <c r="ALL481"/>
      <c r="ALM481"/>
      <c r="ALN481"/>
      <c r="ALO481"/>
      <c r="ALP481"/>
      <c r="ALQ481"/>
      <c r="ALR481"/>
      <c r="ALS481"/>
      <c r="ALT481"/>
      <c r="ALU481"/>
      <c r="ALV481"/>
      <c r="ALW481"/>
      <c r="ALX481"/>
      <c r="ALY481"/>
      <c r="ALZ481"/>
      <c r="AMA481"/>
      <c r="AMB481"/>
      <c r="AMC481"/>
      <c r="AMD481"/>
      <c r="AME481"/>
      <c r="AMF481"/>
      <c r="AMG481"/>
      <c r="AMH481"/>
      <c r="AMI481"/>
      <c r="AMJ481"/>
    </row>
    <row r="482" spans="2:1024" s="100" customFormat="1">
      <c r="B482" s="112"/>
      <c r="C482" s="38" t="s">
        <v>292</v>
      </c>
      <c r="D482" s="38">
        <v>926</v>
      </c>
      <c r="E482" s="134" t="s">
        <v>56</v>
      </c>
      <c r="F482" s="134" t="s">
        <v>37</v>
      </c>
      <c r="G482" s="80">
        <v>7000000000</v>
      </c>
      <c r="H482" s="85"/>
      <c r="I482" s="129">
        <f t="shared" si="58"/>
        <v>165000</v>
      </c>
      <c r="J482" s="129"/>
      <c r="K482" s="129">
        <f>K483</f>
        <v>165000</v>
      </c>
      <c r="L482" s="133"/>
      <c r="M482" s="129">
        <f t="shared" si="62"/>
        <v>165000</v>
      </c>
      <c r="AKH482"/>
      <c r="AKI482"/>
      <c r="AKJ482"/>
      <c r="AKK482"/>
      <c r="AKL482"/>
      <c r="AKM482"/>
      <c r="AKN482"/>
      <c r="AKO482"/>
      <c r="AKP482"/>
      <c r="AKQ482"/>
      <c r="AKR482"/>
      <c r="AKS482"/>
      <c r="AKT482"/>
      <c r="AKU482"/>
      <c r="AKV482"/>
      <c r="AKW482"/>
      <c r="AKX482"/>
      <c r="AKY482"/>
      <c r="AKZ482"/>
      <c r="ALA482"/>
      <c r="ALB482"/>
      <c r="ALC482"/>
      <c r="ALD482"/>
      <c r="ALE482"/>
      <c r="ALF482"/>
      <c r="ALG482"/>
      <c r="ALH482"/>
      <c r="ALI482"/>
      <c r="ALJ482"/>
      <c r="ALK482"/>
      <c r="ALL482"/>
      <c r="ALM482"/>
      <c r="ALN482"/>
      <c r="ALO482"/>
      <c r="ALP482"/>
      <c r="ALQ482"/>
      <c r="ALR482"/>
      <c r="ALS482"/>
      <c r="ALT482"/>
      <c r="ALU482"/>
      <c r="ALV482"/>
      <c r="ALW482"/>
      <c r="ALX482"/>
      <c r="ALY482"/>
      <c r="ALZ482"/>
      <c r="AMA482"/>
      <c r="AMB482"/>
      <c r="AMC482"/>
      <c r="AMD482"/>
      <c r="AME482"/>
      <c r="AMF482"/>
      <c r="AMG482"/>
      <c r="AMH482"/>
      <c r="AMI482"/>
      <c r="AMJ482"/>
    </row>
    <row r="483" spans="2:1024" s="100" customFormat="1">
      <c r="B483" s="112"/>
      <c r="C483" s="38" t="s">
        <v>297</v>
      </c>
      <c r="D483" s="38">
        <v>926</v>
      </c>
      <c r="E483" s="134" t="s">
        <v>56</v>
      </c>
      <c r="F483" s="134" t="s">
        <v>37</v>
      </c>
      <c r="G483" s="80">
        <v>7020000000</v>
      </c>
      <c r="H483" s="85"/>
      <c r="I483" s="129">
        <f t="shared" si="58"/>
        <v>165000</v>
      </c>
      <c r="J483" s="129"/>
      <c r="K483" s="129">
        <f>K484</f>
        <v>165000</v>
      </c>
      <c r="L483" s="133"/>
      <c r="M483" s="129">
        <f t="shared" si="62"/>
        <v>165000</v>
      </c>
      <c r="AKH483"/>
      <c r="AKI483"/>
      <c r="AKJ483"/>
      <c r="AKK483"/>
      <c r="AKL483"/>
      <c r="AKM483"/>
      <c r="AKN483"/>
      <c r="AKO483"/>
      <c r="AKP483"/>
      <c r="AKQ483"/>
      <c r="AKR483"/>
      <c r="AKS483"/>
      <c r="AKT483"/>
      <c r="AKU483"/>
      <c r="AKV483"/>
      <c r="AKW483"/>
      <c r="AKX483"/>
      <c r="AKY483"/>
      <c r="AKZ483"/>
      <c r="ALA483"/>
      <c r="ALB483"/>
      <c r="ALC483"/>
      <c r="ALD483"/>
      <c r="ALE483"/>
      <c r="ALF483"/>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row>
    <row r="484" spans="2:1024" s="100" customFormat="1" ht="56.25">
      <c r="B484" s="112"/>
      <c r="C484" s="38" t="s">
        <v>298</v>
      </c>
      <c r="D484" s="38">
        <v>926</v>
      </c>
      <c r="E484" s="134" t="s">
        <v>56</v>
      </c>
      <c r="F484" s="134" t="s">
        <v>37</v>
      </c>
      <c r="G484" s="80">
        <v>7020010060</v>
      </c>
      <c r="H484" s="85"/>
      <c r="I484" s="129">
        <f t="shared" si="58"/>
        <v>165000</v>
      </c>
      <c r="J484" s="129"/>
      <c r="K484" s="129">
        <f>K485</f>
        <v>165000</v>
      </c>
      <c r="L484" s="133"/>
      <c r="M484" s="129">
        <f t="shared" si="62"/>
        <v>165000</v>
      </c>
      <c r="AKH484"/>
      <c r="AKI484"/>
      <c r="AKJ484"/>
      <c r="AKK484"/>
      <c r="AKL484"/>
      <c r="AKM484"/>
      <c r="AKN484"/>
      <c r="AKO484"/>
      <c r="AKP484"/>
      <c r="AKQ484"/>
      <c r="AKR484"/>
      <c r="AKS484"/>
      <c r="AKT484"/>
      <c r="AKU484"/>
      <c r="AKV484"/>
      <c r="AKW484"/>
      <c r="AKX484"/>
      <c r="AKY484"/>
      <c r="AKZ484"/>
      <c r="ALA484"/>
      <c r="ALB484"/>
      <c r="ALC484"/>
      <c r="ALD484"/>
      <c r="ALE484"/>
      <c r="ALF484"/>
      <c r="ALG484"/>
      <c r="ALH484"/>
      <c r="ALI484"/>
      <c r="ALJ484"/>
      <c r="ALK484"/>
      <c r="ALL484"/>
      <c r="ALM484"/>
      <c r="ALN484"/>
      <c r="ALO484"/>
      <c r="ALP484"/>
      <c r="ALQ484"/>
      <c r="ALR484"/>
      <c r="ALS484"/>
      <c r="ALT484"/>
      <c r="ALU484"/>
      <c r="ALV484"/>
      <c r="ALW484"/>
      <c r="ALX484"/>
      <c r="ALY484"/>
      <c r="ALZ484"/>
      <c r="AMA484"/>
      <c r="AMB484"/>
      <c r="AMC484"/>
      <c r="AMD484"/>
      <c r="AME484"/>
      <c r="AMF484"/>
      <c r="AMG484"/>
      <c r="AMH484"/>
      <c r="AMI484"/>
      <c r="AMJ484"/>
    </row>
    <row r="485" spans="2:1024" s="100" customFormat="1">
      <c r="B485" s="112"/>
      <c r="C485" s="38" t="s">
        <v>143</v>
      </c>
      <c r="D485" s="38">
        <v>926</v>
      </c>
      <c r="E485" s="134" t="s">
        <v>56</v>
      </c>
      <c r="F485" s="134" t="s">
        <v>37</v>
      </c>
      <c r="G485" s="80">
        <v>7020010060</v>
      </c>
      <c r="H485" s="85">
        <v>300</v>
      </c>
      <c r="I485" s="129">
        <f t="shared" si="58"/>
        <v>165000</v>
      </c>
      <c r="J485" s="129"/>
      <c r="K485" s="129">
        <v>165000</v>
      </c>
      <c r="L485" s="133"/>
      <c r="M485" s="129">
        <f t="shared" si="62"/>
        <v>165000</v>
      </c>
      <c r="AKH485"/>
      <c r="AKI485"/>
      <c r="AKJ485"/>
      <c r="AKK485"/>
      <c r="AKL485"/>
      <c r="AKM485"/>
      <c r="AKN485"/>
      <c r="AKO485"/>
      <c r="AKP485"/>
      <c r="AKQ485"/>
      <c r="AKR485"/>
      <c r="AKS485"/>
      <c r="AKT485"/>
      <c r="AKU485"/>
      <c r="AKV485"/>
      <c r="AKW485"/>
      <c r="AKX485"/>
      <c r="AKY485"/>
      <c r="AKZ485"/>
      <c r="ALA485"/>
      <c r="ALB485"/>
      <c r="ALC485"/>
      <c r="ALD485"/>
      <c r="ALE485"/>
      <c r="ALF485"/>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row>
    <row r="486" spans="2:1024">
      <c r="B486" s="112"/>
      <c r="C486" s="38" t="s">
        <v>63</v>
      </c>
      <c r="D486" s="38">
        <v>926</v>
      </c>
      <c r="E486" s="134" t="s">
        <v>47</v>
      </c>
      <c r="F486" s="134"/>
      <c r="G486" s="80"/>
      <c r="H486" s="85"/>
      <c r="I486" s="129">
        <f t="shared" si="58"/>
        <v>113281300</v>
      </c>
      <c r="J486" s="129">
        <f>J487+J497</f>
        <v>77532600</v>
      </c>
      <c r="K486" s="129">
        <f>K487+K497</f>
        <v>35748700</v>
      </c>
      <c r="L486" s="133">
        <f>L487+L497</f>
        <v>0</v>
      </c>
      <c r="M486" s="129">
        <f t="shared" si="62"/>
        <v>113281300</v>
      </c>
    </row>
    <row r="487" spans="2:1024">
      <c r="B487" s="112"/>
      <c r="C487" s="38" t="s">
        <v>64</v>
      </c>
      <c r="D487" s="38">
        <v>926</v>
      </c>
      <c r="E487" s="134" t="s">
        <v>47</v>
      </c>
      <c r="F487" s="134" t="s">
        <v>16</v>
      </c>
      <c r="G487" s="80"/>
      <c r="H487" s="85"/>
      <c r="I487" s="129">
        <f t="shared" si="58"/>
        <v>94531000</v>
      </c>
      <c r="J487" s="129">
        <f>J488</f>
        <v>63626200</v>
      </c>
      <c r="K487" s="129">
        <f>K488</f>
        <v>30904800</v>
      </c>
      <c r="L487" s="133">
        <f>L488</f>
        <v>0</v>
      </c>
      <c r="M487" s="129">
        <f t="shared" si="62"/>
        <v>94531000</v>
      </c>
    </row>
    <row r="488" spans="2:1024" ht="75">
      <c r="B488" s="112"/>
      <c r="C488" s="139" t="s">
        <v>194</v>
      </c>
      <c r="D488" s="38">
        <v>926</v>
      </c>
      <c r="E488" s="134" t="s">
        <v>47</v>
      </c>
      <c r="F488" s="134" t="s">
        <v>16</v>
      </c>
      <c r="G488" s="80">
        <v>5900000000</v>
      </c>
      <c r="H488" s="85"/>
      <c r="I488" s="129">
        <f t="shared" si="58"/>
        <v>94531000</v>
      </c>
      <c r="J488" s="129">
        <f>J489+J492</f>
        <v>63626200</v>
      </c>
      <c r="K488" s="129">
        <f>K489+K492</f>
        <v>30904800</v>
      </c>
      <c r="L488" s="133">
        <f>L489+L492</f>
        <v>0</v>
      </c>
      <c r="M488" s="129">
        <f t="shared" si="62"/>
        <v>94531000</v>
      </c>
    </row>
    <row r="489" spans="2:1024">
      <c r="B489" s="112"/>
      <c r="C489" s="38" t="s">
        <v>195</v>
      </c>
      <c r="D489" s="38">
        <v>926</v>
      </c>
      <c r="E489" s="134" t="s">
        <v>47</v>
      </c>
      <c r="F489" s="134" t="s">
        <v>16</v>
      </c>
      <c r="G489" s="80">
        <v>5920000000</v>
      </c>
      <c r="H489" s="85"/>
      <c r="I489" s="129">
        <f t="shared" si="58"/>
        <v>61740600</v>
      </c>
      <c r="J489" s="129">
        <f t="shared" ref="J489:L490" si="63">J490</f>
        <v>46618500</v>
      </c>
      <c r="K489" s="129">
        <f t="shared" si="63"/>
        <v>15122100</v>
      </c>
      <c r="L489" s="133">
        <f t="shared" si="63"/>
        <v>0</v>
      </c>
      <c r="M489" s="129">
        <f t="shared" si="62"/>
        <v>61740600</v>
      </c>
    </row>
    <row r="490" spans="2:1024" ht="37.5">
      <c r="B490" s="112"/>
      <c r="C490" s="89" t="s">
        <v>131</v>
      </c>
      <c r="D490" s="38">
        <v>926</v>
      </c>
      <c r="E490" s="134" t="s">
        <v>47</v>
      </c>
      <c r="F490" s="134" t="s">
        <v>16</v>
      </c>
      <c r="G490" s="80">
        <v>5920000590</v>
      </c>
      <c r="H490" s="85"/>
      <c r="I490" s="129">
        <f t="shared" si="58"/>
        <v>61740600</v>
      </c>
      <c r="J490" s="129">
        <f t="shared" si="63"/>
        <v>46618500</v>
      </c>
      <c r="K490" s="129">
        <f t="shared" si="63"/>
        <v>15122100</v>
      </c>
      <c r="L490" s="133">
        <f t="shared" si="63"/>
        <v>0</v>
      </c>
      <c r="M490" s="129">
        <f t="shared" si="62"/>
        <v>61740600</v>
      </c>
    </row>
    <row r="491" spans="2:1024" ht="37.5">
      <c r="B491" s="112"/>
      <c r="C491" s="38" t="s">
        <v>169</v>
      </c>
      <c r="D491" s="38">
        <v>926</v>
      </c>
      <c r="E491" s="134" t="s">
        <v>47</v>
      </c>
      <c r="F491" s="134" t="s">
        <v>16</v>
      </c>
      <c r="G491" s="80">
        <v>5920000590</v>
      </c>
      <c r="H491" s="85">
        <v>600</v>
      </c>
      <c r="I491" s="129">
        <f t="shared" si="58"/>
        <v>61740600</v>
      </c>
      <c r="J491" s="129">
        <v>46618500</v>
      </c>
      <c r="K491" s="129">
        <v>15122100</v>
      </c>
      <c r="L491" s="133"/>
      <c r="M491" s="129">
        <f t="shared" si="62"/>
        <v>61740600</v>
      </c>
    </row>
    <row r="492" spans="2:1024">
      <c r="B492" s="112"/>
      <c r="C492" s="38" t="s">
        <v>197</v>
      </c>
      <c r="D492" s="38">
        <v>926</v>
      </c>
      <c r="E492" s="134" t="s">
        <v>47</v>
      </c>
      <c r="F492" s="134" t="s">
        <v>16</v>
      </c>
      <c r="G492" s="80">
        <v>5930000000</v>
      </c>
      <c r="H492" s="85"/>
      <c r="I492" s="129">
        <f t="shared" si="58"/>
        <v>32790400</v>
      </c>
      <c r="J492" s="129">
        <f>J493+J495</f>
        <v>17007700</v>
      </c>
      <c r="K492" s="129">
        <f>K493+K495</f>
        <v>15782700</v>
      </c>
      <c r="L492" s="133">
        <f>L493+L495</f>
        <v>0</v>
      </c>
      <c r="M492" s="129">
        <f t="shared" si="62"/>
        <v>32790400</v>
      </c>
    </row>
    <row r="493" spans="2:1024" ht="37.5">
      <c r="B493" s="112"/>
      <c r="C493" s="89" t="s">
        <v>131</v>
      </c>
      <c r="D493" s="38">
        <v>926</v>
      </c>
      <c r="E493" s="134" t="s">
        <v>47</v>
      </c>
      <c r="F493" s="134" t="s">
        <v>16</v>
      </c>
      <c r="G493" s="80">
        <v>5930000590</v>
      </c>
      <c r="H493" s="85"/>
      <c r="I493" s="129">
        <f t="shared" si="58"/>
        <v>32299500</v>
      </c>
      <c r="J493" s="129">
        <f>J494</f>
        <v>16516800</v>
      </c>
      <c r="K493" s="129">
        <f>K494</f>
        <v>15782700</v>
      </c>
      <c r="L493" s="133">
        <f>L494</f>
        <v>0</v>
      </c>
      <c r="M493" s="129">
        <f t="shared" si="62"/>
        <v>32299500</v>
      </c>
    </row>
    <row r="494" spans="2:1024" s="100" customFormat="1" ht="37.5">
      <c r="B494" s="112"/>
      <c r="C494" s="38" t="s">
        <v>169</v>
      </c>
      <c r="D494" s="38">
        <v>926</v>
      </c>
      <c r="E494" s="134" t="s">
        <v>47</v>
      </c>
      <c r="F494" s="134" t="s">
        <v>16</v>
      </c>
      <c r="G494" s="80">
        <v>5930000590</v>
      </c>
      <c r="H494" s="85">
        <v>600</v>
      </c>
      <c r="I494" s="129">
        <f t="shared" si="58"/>
        <v>32299500</v>
      </c>
      <c r="J494" s="129">
        <v>16516800</v>
      </c>
      <c r="K494" s="129">
        <v>15782700</v>
      </c>
      <c r="L494" s="133"/>
      <c r="M494" s="129">
        <f t="shared" si="62"/>
        <v>32299500</v>
      </c>
      <c r="AKH494"/>
      <c r="AKI494"/>
      <c r="AKJ494"/>
      <c r="AKK494"/>
      <c r="AKL494"/>
      <c r="AKM494"/>
      <c r="AKN494"/>
      <c r="AKO494"/>
      <c r="AKP494"/>
      <c r="AKQ494"/>
      <c r="AKR494"/>
      <c r="AKS494"/>
      <c r="AKT494"/>
      <c r="AKU494"/>
      <c r="AKV494"/>
      <c r="AKW494"/>
      <c r="AKX494"/>
      <c r="AKY494"/>
      <c r="AKZ494"/>
      <c r="ALA494"/>
      <c r="ALB494"/>
      <c r="ALC494"/>
      <c r="ALD494"/>
      <c r="ALE494"/>
      <c r="ALF494"/>
      <c r="ALG494"/>
      <c r="ALH494"/>
      <c r="ALI494"/>
      <c r="ALJ494"/>
      <c r="ALK494"/>
      <c r="ALL494"/>
      <c r="ALM494"/>
      <c r="ALN494"/>
      <c r="ALO494"/>
      <c r="ALP494"/>
      <c r="ALQ494"/>
      <c r="ALR494"/>
      <c r="ALS494"/>
      <c r="ALT494"/>
      <c r="ALU494"/>
      <c r="ALV494"/>
      <c r="ALW494"/>
      <c r="ALX494"/>
      <c r="ALY494"/>
      <c r="ALZ494"/>
      <c r="AMA494"/>
      <c r="AMB494"/>
      <c r="AMC494"/>
      <c r="AMD494"/>
      <c r="AME494"/>
      <c r="AMF494"/>
      <c r="AMG494"/>
      <c r="AMH494"/>
      <c r="AMI494"/>
      <c r="AMJ494"/>
    </row>
    <row r="495" spans="2:1024" s="100" customFormat="1">
      <c r="B495" s="112"/>
      <c r="C495" s="38" t="s">
        <v>198</v>
      </c>
      <c r="D495" s="38">
        <v>926</v>
      </c>
      <c r="E495" s="134" t="s">
        <v>47</v>
      </c>
      <c r="F495" s="134" t="s">
        <v>16</v>
      </c>
      <c r="G495" s="80" t="s">
        <v>199</v>
      </c>
      <c r="H495" s="85"/>
      <c r="I495" s="129">
        <f t="shared" si="58"/>
        <v>490900</v>
      </c>
      <c r="J495" s="129">
        <f>J496</f>
        <v>490900</v>
      </c>
      <c r="K495" s="129">
        <f>K496</f>
        <v>0</v>
      </c>
      <c r="L495" s="133">
        <f>L496</f>
        <v>0</v>
      </c>
      <c r="M495" s="129">
        <f t="shared" si="62"/>
        <v>490900</v>
      </c>
      <c r="AKH495"/>
      <c r="AKI495"/>
      <c r="AKJ495"/>
      <c r="AKK495"/>
      <c r="AKL495"/>
      <c r="AKM495"/>
      <c r="AKN495"/>
      <c r="AKO495"/>
      <c r="AKP495"/>
      <c r="AKQ495"/>
      <c r="AKR495"/>
      <c r="AKS495"/>
      <c r="AKT495"/>
      <c r="AKU495"/>
      <c r="AKV495"/>
      <c r="AKW495"/>
      <c r="AKX495"/>
      <c r="AKY495"/>
      <c r="AKZ495"/>
      <c r="ALA495"/>
      <c r="ALB495"/>
      <c r="ALC495"/>
      <c r="ALD495"/>
      <c r="ALE495"/>
      <c r="ALF495"/>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row>
    <row r="496" spans="2:1024" s="100" customFormat="1" ht="37.5">
      <c r="B496" s="112"/>
      <c r="C496" s="38" t="s">
        <v>169</v>
      </c>
      <c r="D496" s="38">
        <v>926</v>
      </c>
      <c r="E496" s="134" t="s">
        <v>47</v>
      </c>
      <c r="F496" s="134" t="s">
        <v>16</v>
      </c>
      <c r="G496" s="80" t="s">
        <v>199</v>
      </c>
      <c r="H496" s="85">
        <v>600</v>
      </c>
      <c r="I496" s="129">
        <f t="shared" si="58"/>
        <v>490900</v>
      </c>
      <c r="J496" s="129">
        <v>490900</v>
      </c>
      <c r="K496" s="129">
        <v>0</v>
      </c>
      <c r="L496" s="133"/>
      <c r="M496" s="129">
        <f t="shared" si="62"/>
        <v>490900</v>
      </c>
      <c r="AKH496"/>
      <c r="AKI496"/>
      <c r="AKJ496"/>
      <c r="AKK496"/>
      <c r="AKL496"/>
      <c r="AKM496"/>
      <c r="AKN496"/>
      <c r="AKO496"/>
      <c r="AKP496"/>
      <c r="AKQ496"/>
      <c r="AKR496"/>
      <c r="AKS496"/>
      <c r="AKT496"/>
      <c r="AKU496"/>
      <c r="AKV496"/>
      <c r="AKW496"/>
      <c r="AKX496"/>
      <c r="AKY496"/>
      <c r="AKZ496"/>
      <c r="ALA496"/>
      <c r="ALB496"/>
      <c r="ALC496"/>
      <c r="ALD496"/>
      <c r="ALE496"/>
      <c r="ALF496"/>
      <c r="ALG496"/>
      <c r="ALH496"/>
      <c r="ALI496"/>
      <c r="ALJ496"/>
      <c r="ALK496"/>
      <c r="ALL496"/>
      <c r="ALM496"/>
      <c r="ALN496"/>
      <c r="ALO496"/>
      <c r="ALP496"/>
      <c r="ALQ496"/>
      <c r="ALR496"/>
      <c r="ALS496"/>
      <c r="ALT496"/>
      <c r="ALU496"/>
      <c r="ALV496"/>
      <c r="ALW496"/>
      <c r="ALX496"/>
      <c r="ALY496"/>
      <c r="ALZ496"/>
      <c r="AMA496"/>
      <c r="AMB496"/>
      <c r="AMC496"/>
      <c r="AMD496"/>
      <c r="AME496"/>
      <c r="AMF496"/>
      <c r="AMG496"/>
      <c r="AMH496"/>
      <c r="AMI496"/>
      <c r="AMJ496"/>
    </row>
    <row r="497" spans="2:1024" s="100" customFormat="1">
      <c r="B497" s="112"/>
      <c r="C497" s="38" t="s">
        <v>65</v>
      </c>
      <c r="D497" s="38">
        <v>926</v>
      </c>
      <c r="E497" s="134" t="s">
        <v>47</v>
      </c>
      <c r="F497" s="134" t="s">
        <v>23</v>
      </c>
      <c r="G497" s="80"/>
      <c r="H497" s="85"/>
      <c r="I497" s="129">
        <f t="shared" si="58"/>
        <v>18750300</v>
      </c>
      <c r="J497" s="129">
        <f>J498+J503+J509+J513+J518+J522</f>
        <v>13906400</v>
      </c>
      <c r="K497" s="129">
        <f>K498+K503+K509+K513+K518+K522</f>
        <v>4843900</v>
      </c>
      <c r="L497" s="133">
        <f>L498+L503+L509+L513+L518+L522</f>
        <v>0</v>
      </c>
      <c r="M497" s="129">
        <f t="shared" si="62"/>
        <v>18750300</v>
      </c>
      <c r="AKH497"/>
      <c r="AKI497"/>
      <c r="AKJ497"/>
      <c r="AKK497"/>
      <c r="AKL497"/>
      <c r="AKM497"/>
      <c r="AKN497"/>
      <c r="AKO497"/>
      <c r="AKP497"/>
      <c r="AKQ497"/>
      <c r="AKR497"/>
      <c r="AKS497"/>
      <c r="AKT497"/>
      <c r="AKU497"/>
      <c r="AKV497"/>
      <c r="AKW497"/>
      <c r="AKX497"/>
      <c r="AKY497"/>
      <c r="AKZ497"/>
      <c r="ALA497"/>
      <c r="ALB497"/>
      <c r="ALC497"/>
      <c r="ALD497"/>
      <c r="ALE497"/>
      <c r="ALF497"/>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row>
    <row r="498" spans="2:1024" s="100" customFormat="1" ht="37.5">
      <c r="B498" s="112"/>
      <c r="C498" s="38" t="s">
        <v>98</v>
      </c>
      <c r="D498" s="38">
        <v>926</v>
      </c>
      <c r="E498" s="134" t="s">
        <v>47</v>
      </c>
      <c r="F498" s="134" t="s">
        <v>23</v>
      </c>
      <c r="G498" s="80">
        <v>5000000000</v>
      </c>
      <c r="H498" s="85"/>
      <c r="I498" s="129">
        <f t="shared" si="58"/>
        <v>3934300</v>
      </c>
      <c r="J498" s="129">
        <f t="shared" ref="J498:L499" si="64">J499</f>
        <v>2152900</v>
      </c>
      <c r="K498" s="129">
        <f t="shared" si="64"/>
        <v>1781400</v>
      </c>
      <c r="L498" s="133">
        <f t="shared" si="64"/>
        <v>0</v>
      </c>
      <c r="M498" s="129">
        <f t="shared" si="62"/>
        <v>3934300</v>
      </c>
      <c r="AKH498"/>
      <c r="AKI498"/>
      <c r="AKJ498"/>
      <c r="AKK498"/>
      <c r="AKL498"/>
      <c r="AKM498"/>
      <c r="AKN498"/>
      <c r="AKO498"/>
      <c r="AKP498"/>
      <c r="AKQ498"/>
      <c r="AKR498"/>
      <c r="AKS498"/>
      <c r="AKT498"/>
      <c r="AKU498"/>
      <c r="AKV498"/>
      <c r="AKW498"/>
      <c r="AKX498"/>
      <c r="AKY498"/>
      <c r="AKZ498"/>
      <c r="ALA498"/>
      <c r="ALB498"/>
      <c r="ALC498"/>
      <c r="ALD498"/>
      <c r="ALE498"/>
      <c r="ALF498"/>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row>
    <row r="499" spans="2:1024" s="100" customFormat="1" ht="37.5">
      <c r="B499" s="112"/>
      <c r="C499" s="38" t="s">
        <v>106</v>
      </c>
      <c r="D499" s="38">
        <v>926</v>
      </c>
      <c r="E499" s="134" t="s">
        <v>47</v>
      </c>
      <c r="F499" s="134" t="s">
        <v>23</v>
      </c>
      <c r="G499" s="80">
        <v>5020000000</v>
      </c>
      <c r="H499" s="85"/>
      <c r="I499" s="129">
        <f t="shared" si="58"/>
        <v>3934300</v>
      </c>
      <c r="J499" s="129">
        <f t="shared" si="64"/>
        <v>2152900</v>
      </c>
      <c r="K499" s="129">
        <f t="shared" si="64"/>
        <v>1781400</v>
      </c>
      <c r="L499" s="133">
        <f t="shared" si="64"/>
        <v>0</v>
      </c>
      <c r="M499" s="129">
        <f t="shared" si="62"/>
        <v>3934300</v>
      </c>
      <c r="AKH499"/>
      <c r="AKI499"/>
      <c r="AKJ499"/>
      <c r="AKK499"/>
      <c r="AKL499"/>
      <c r="AKM499"/>
      <c r="AKN499"/>
      <c r="AKO499"/>
      <c r="AKP499"/>
      <c r="AKQ499"/>
      <c r="AKR499"/>
      <c r="AKS499"/>
      <c r="AKT499"/>
      <c r="AKU499"/>
      <c r="AKV499"/>
      <c r="AKW499"/>
      <c r="AKX499"/>
      <c r="AKY499"/>
      <c r="AKZ499"/>
      <c r="ALA499"/>
      <c r="ALB499"/>
      <c r="ALC499"/>
      <c r="ALD499"/>
      <c r="ALE499"/>
      <c r="ALF499"/>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row>
    <row r="500" spans="2:1024" s="100" customFormat="1" ht="37.5">
      <c r="B500" s="112"/>
      <c r="C500" s="38" t="s">
        <v>100</v>
      </c>
      <c r="D500" s="38">
        <v>926</v>
      </c>
      <c r="E500" s="134" t="s">
        <v>47</v>
      </c>
      <c r="F500" s="134" t="s">
        <v>23</v>
      </c>
      <c r="G500" s="80">
        <v>5020000190</v>
      </c>
      <c r="H500" s="85"/>
      <c r="I500" s="129">
        <f t="shared" si="58"/>
        <v>3934300</v>
      </c>
      <c r="J500" s="129">
        <f>J501+J502</f>
        <v>2152900</v>
      </c>
      <c r="K500" s="129">
        <f>K501+K502</f>
        <v>1781400</v>
      </c>
      <c r="L500" s="133">
        <f>L501+L502</f>
        <v>0</v>
      </c>
      <c r="M500" s="129">
        <f t="shared" si="62"/>
        <v>3934300</v>
      </c>
      <c r="AKH500"/>
      <c r="AKI500"/>
      <c r="AKJ500"/>
      <c r="AKK500"/>
      <c r="AKL500"/>
      <c r="AKM500"/>
      <c r="AKN500"/>
      <c r="AKO500"/>
      <c r="AKP500"/>
      <c r="AKQ500"/>
      <c r="AKR500"/>
      <c r="AKS500"/>
      <c r="AKT500"/>
      <c r="AKU500"/>
      <c r="AKV500"/>
      <c r="AKW500"/>
      <c r="AKX500"/>
      <c r="AKY500"/>
      <c r="AKZ500"/>
      <c r="ALA500"/>
      <c r="ALB500"/>
      <c r="ALC500"/>
      <c r="ALD500"/>
      <c r="ALE500"/>
      <c r="ALF500"/>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row>
    <row r="501" spans="2:1024" s="100" customFormat="1" ht="75">
      <c r="B501" s="112"/>
      <c r="C501" s="38" t="s">
        <v>101</v>
      </c>
      <c r="D501" s="38">
        <v>926</v>
      </c>
      <c r="E501" s="134" t="s">
        <v>47</v>
      </c>
      <c r="F501" s="134" t="s">
        <v>23</v>
      </c>
      <c r="G501" s="80">
        <v>5020000190</v>
      </c>
      <c r="H501" s="85">
        <v>100</v>
      </c>
      <c r="I501" s="129">
        <f t="shared" si="58"/>
        <v>3932300</v>
      </c>
      <c r="J501" s="129">
        <v>2151800</v>
      </c>
      <c r="K501" s="129">
        <v>1780500</v>
      </c>
      <c r="L501" s="133"/>
      <c r="M501" s="129">
        <f t="shared" si="62"/>
        <v>3932300</v>
      </c>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row>
    <row r="502" spans="2:1024" s="100" customFormat="1">
      <c r="B502" s="112"/>
      <c r="C502" s="38" t="s">
        <v>107</v>
      </c>
      <c r="D502" s="38">
        <v>926</v>
      </c>
      <c r="E502" s="134" t="s">
        <v>47</v>
      </c>
      <c r="F502" s="134" t="s">
        <v>23</v>
      </c>
      <c r="G502" s="80">
        <v>5020000190</v>
      </c>
      <c r="H502" s="85">
        <v>800</v>
      </c>
      <c r="I502" s="129">
        <f t="shared" si="58"/>
        <v>2000</v>
      </c>
      <c r="J502" s="129">
        <v>1100</v>
      </c>
      <c r="K502" s="129">
        <v>900</v>
      </c>
      <c r="L502" s="133"/>
      <c r="M502" s="129">
        <f t="shared" si="62"/>
        <v>2000</v>
      </c>
      <c r="AKH502"/>
      <c r="AKI502"/>
      <c r="AKJ502"/>
      <c r="AKK502"/>
      <c r="AKL502"/>
      <c r="AKM502"/>
      <c r="AKN502"/>
      <c r="AKO502"/>
      <c r="AKP502"/>
      <c r="AKQ502"/>
      <c r="AKR502"/>
      <c r="AKS502"/>
      <c r="AKT502"/>
      <c r="AKU502"/>
      <c r="AKV502"/>
      <c r="AKW502"/>
      <c r="AKX502"/>
      <c r="AKY502"/>
      <c r="AKZ502"/>
      <c r="ALA502"/>
      <c r="ALB502"/>
      <c r="ALC502"/>
      <c r="ALD502"/>
      <c r="ALE502"/>
      <c r="ALF502"/>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row>
    <row r="503" spans="2:1024" s="100" customFormat="1" ht="37.5">
      <c r="B503" s="112"/>
      <c r="C503" s="38" t="s">
        <v>129</v>
      </c>
      <c r="D503" s="38">
        <v>926</v>
      </c>
      <c r="E503" s="134" t="s">
        <v>47</v>
      </c>
      <c r="F503" s="134" t="s">
        <v>23</v>
      </c>
      <c r="G503" s="80">
        <v>5200000000</v>
      </c>
      <c r="H503" s="85"/>
      <c r="I503" s="129">
        <f t="shared" si="58"/>
        <v>12856300</v>
      </c>
      <c r="J503" s="129">
        <f t="shared" ref="J503:L504" si="65">J504</f>
        <v>9953300</v>
      </c>
      <c r="K503" s="129">
        <f t="shared" si="65"/>
        <v>2903000</v>
      </c>
      <c r="L503" s="133">
        <f t="shared" si="65"/>
        <v>0</v>
      </c>
      <c r="M503" s="129">
        <f t="shared" si="62"/>
        <v>12856300</v>
      </c>
      <c r="AKH503"/>
      <c r="AKI503"/>
      <c r="AKJ503"/>
      <c r="AKK503"/>
      <c r="AKL503"/>
      <c r="AKM503"/>
      <c r="AKN503"/>
      <c r="AKO503"/>
      <c r="AKP503"/>
      <c r="AKQ503"/>
      <c r="AKR503"/>
      <c r="AKS503"/>
      <c r="AKT503"/>
      <c r="AKU503"/>
      <c r="AKV503"/>
      <c r="AKW503"/>
      <c r="AKX503"/>
      <c r="AKY503"/>
      <c r="AKZ503"/>
      <c r="ALA503"/>
      <c r="ALB503"/>
      <c r="ALC503"/>
      <c r="ALD503"/>
      <c r="ALE503"/>
      <c r="ALF503"/>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row>
    <row r="504" spans="2:1024" s="100" customFormat="1">
      <c r="B504" s="112"/>
      <c r="C504" s="38" t="s">
        <v>135</v>
      </c>
      <c r="D504" s="38">
        <v>926</v>
      </c>
      <c r="E504" s="134" t="s">
        <v>47</v>
      </c>
      <c r="F504" s="134" t="s">
        <v>23</v>
      </c>
      <c r="G504" s="80">
        <v>5250000000</v>
      </c>
      <c r="H504" s="85"/>
      <c r="I504" s="129">
        <f t="shared" si="58"/>
        <v>12856300</v>
      </c>
      <c r="J504" s="129">
        <f t="shared" si="65"/>
        <v>9953300</v>
      </c>
      <c r="K504" s="129">
        <f t="shared" si="65"/>
        <v>2903000</v>
      </c>
      <c r="L504" s="133">
        <f t="shared" si="65"/>
        <v>0</v>
      </c>
      <c r="M504" s="129">
        <f t="shared" si="62"/>
        <v>12856300</v>
      </c>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row>
    <row r="505" spans="2:1024" s="100" customFormat="1" ht="37.5">
      <c r="B505" s="112"/>
      <c r="C505" s="89" t="s">
        <v>131</v>
      </c>
      <c r="D505" s="38">
        <v>926</v>
      </c>
      <c r="E505" s="134" t="s">
        <v>47</v>
      </c>
      <c r="F505" s="134" t="s">
        <v>23</v>
      </c>
      <c r="G505" s="80">
        <v>5250000590</v>
      </c>
      <c r="H505" s="85"/>
      <c r="I505" s="129">
        <f t="shared" si="58"/>
        <v>12856300</v>
      </c>
      <c r="J505" s="129">
        <f>J506+J507+J508</f>
        <v>9953300</v>
      </c>
      <c r="K505" s="129">
        <f>K506+K507+K508</f>
        <v>2903000</v>
      </c>
      <c r="L505" s="133">
        <f>L506+L507+L508</f>
        <v>0</v>
      </c>
      <c r="M505" s="129">
        <f t="shared" si="62"/>
        <v>12856300</v>
      </c>
      <c r="AKH505"/>
      <c r="AKI505"/>
      <c r="AKJ505"/>
      <c r="AKK505"/>
      <c r="AKL505"/>
      <c r="AKM505"/>
      <c r="AKN505"/>
      <c r="AKO505"/>
      <c r="AKP505"/>
      <c r="AKQ505"/>
      <c r="AKR505"/>
      <c r="AKS505"/>
      <c r="AKT505"/>
      <c r="AKU505"/>
      <c r="AKV505"/>
      <c r="AKW505"/>
      <c r="AKX505"/>
      <c r="AKY505"/>
      <c r="AKZ505"/>
      <c r="ALA505"/>
      <c r="ALB505"/>
      <c r="ALC505"/>
      <c r="ALD505"/>
      <c r="ALE505"/>
      <c r="ALF505"/>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row>
    <row r="506" spans="2:1024" s="100" customFormat="1" ht="75">
      <c r="B506" s="112"/>
      <c r="C506" s="38" t="s">
        <v>101</v>
      </c>
      <c r="D506" s="38">
        <v>926</v>
      </c>
      <c r="E506" s="134" t="s">
        <v>47</v>
      </c>
      <c r="F506" s="134" t="s">
        <v>23</v>
      </c>
      <c r="G506" s="80">
        <v>5250000590</v>
      </c>
      <c r="H506" s="85">
        <v>100</v>
      </c>
      <c r="I506" s="129">
        <f t="shared" si="58"/>
        <v>10645600</v>
      </c>
      <c r="J506" s="129">
        <v>5984000</v>
      </c>
      <c r="K506" s="129">
        <v>4661600</v>
      </c>
      <c r="L506" s="133"/>
      <c r="M506" s="129">
        <f t="shared" si="62"/>
        <v>10645600</v>
      </c>
      <c r="AKH506"/>
      <c r="AKI506"/>
      <c r="AKJ506"/>
      <c r="AKK506"/>
      <c r="AKL506"/>
      <c r="AKM506"/>
      <c r="AKN506"/>
      <c r="AKO506"/>
      <c r="AKP506"/>
      <c r="AKQ506"/>
      <c r="AKR506"/>
      <c r="AKS506"/>
      <c r="AKT506"/>
      <c r="AKU506"/>
      <c r="AKV506"/>
      <c r="AKW506"/>
      <c r="AKX506"/>
      <c r="AKY506"/>
      <c r="AKZ506"/>
      <c r="ALA506"/>
      <c r="ALB506"/>
      <c r="ALC506"/>
      <c r="ALD506"/>
      <c r="ALE506"/>
      <c r="ALF506"/>
      <c r="ALG506"/>
      <c r="ALH506"/>
      <c r="ALI506"/>
      <c r="ALJ506"/>
      <c r="ALK506"/>
      <c r="ALL506"/>
      <c r="ALM506"/>
      <c r="ALN506"/>
      <c r="ALO506"/>
      <c r="ALP506"/>
      <c r="ALQ506"/>
      <c r="ALR506"/>
      <c r="ALS506"/>
      <c r="ALT506"/>
      <c r="ALU506"/>
      <c r="ALV506"/>
      <c r="ALW506"/>
      <c r="ALX506"/>
      <c r="ALY506"/>
      <c r="ALZ506"/>
      <c r="AMA506"/>
      <c r="AMB506"/>
      <c r="AMC506"/>
      <c r="AMD506"/>
      <c r="AME506"/>
      <c r="AMF506"/>
      <c r="AMG506"/>
      <c r="AMH506"/>
      <c r="AMI506"/>
      <c r="AMJ506"/>
    </row>
    <row r="507" spans="2:1024" s="100" customFormat="1" ht="37.5">
      <c r="B507" s="112"/>
      <c r="C507" s="38" t="s">
        <v>104</v>
      </c>
      <c r="D507" s="38">
        <v>926</v>
      </c>
      <c r="E507" s="134" t="s">
        <v>47</v>
      </c>
      <c r="F507" s="134" t="s">
        <v>23</v>
      </c>
      <c r="G507" s="80">
        <v>5250000590</v>
      </c>
      <c r="H507" s="85">
        <v>200</v>
      </c>
      <c r="I507" s="129">
        <f t="shared" si="58"/>
        <v>2188700</v>
      </c>
      <c r="J507" s="129">
        <v>3955800</v>
      </c>
      <c r="K507" s="129">
        <v>-1767100</v>
      </c>
      <c r="L507" s="133"/>
      <c r="M507" s="129">
        <f t="shared" si="62"/>
        <v>2188700</v>
      </c>
      <c r="AKH507"/>
      <c r="AKI507"/>
      <c r="AKJ507"/>
      <c r="AKK507"/>
      <c r="AKL507"/>
      <c r="AKM507"/>
      <c r="AKN507"/>
      <c r="AKO507"/>
      <c r="AKP507"/>
      <c r="AKQ507"/>
      <c r="AKR507"/>
      <c r="AKS507"/>
      <c r="AKT507"/>
      <c r="AKU507"/>
      <c r="AKV507"/>
      <c r="AKW507"/>
      <c r="AKX507"/>
      <c r="AKY507"/>
      <c r="AKZ507"/>
      <c r="ALA507"/>
      <c r="ALB507"/>
      <c r="ALC507"/>
      <c r="ALD507"/>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row>
    <row r="508" spans="2:1024" s="100" customFormat="1">
      <c r="B508" s="112"/>
      <c r="C508" s="38" t="s">
        <v>107</v>
      </c>
      <c r="D508" s="38">
        <v>926</v>
      </c>
      <c r="E508" s="134" t="s">
        <v>47</v>
      </c>
      <c r="F508" s="134" t="s">
        <v>23</v>
      </c>
      <c r="G508" s="80">
        <v>5250000590</v>
      </c>
      <c r="H508" s="85">
        <v>800</v>
      </c>
      <c r="I508" s="129">
        <f t="shared" si="58"/>
        <v>22000</v>
      </c>
      <c r="J508" s="129">
        <v>13500</v>
      </c>
      <c r="K508" s="129">
        <v>8500</v>
      </c>
      <c r="L508" s="133"/>
      <c r="M508" s="129">
        <f t="shared" si="62"/>
        <v>22000</v>
      </c>
      <c r="AKH508"/>
      <c r="AKI508"/>
      <c r="AKJ508"/>
      <c r="AKK508"/>
      <c r="AKL508"/>
      <c r="AKM508"/>
      <c r="AKN508"/>
      <c r="AKO508"/>
      <c r="AKP508"/>
      <c r="AKQ508"/>
      <c r="AKR508"/>
      <c r="AKS508"/>
      <c r="AKT508"/>
      <c r="AKU508"/>
      <c r="AKV508"/>
      <c r="AKW508"/>
      <c r="AKX508"/>
      <c r="AKY508"/>
      <c r="AKZ508"/>
      <c r="ALA508"/>
      <c r="ALB508"/>
      <c r="ALC508"/>
      <c r="ALD508"/>
      <c r="ALE508"/>
      <c r="ALF508"/>
      <c r="ALG508"/>
      <c r="ALH508"/>
      <c r="ALI508"/>
      <c r="ALJ508"/>
      <c r="ALK508"/>
      <c r="ALL508"/>
      <c r="ALM508"/>
      <c r="ALN508"/>
      <c r="ALO508"/>
      <c r="ALP508"/>
      <c r="ALQ508"/>
      <c r="ALR508"/>
      <c r="ALS508"/>
      <c r="ALT508"/>
      <c r="ALU508"/>
      <c r="ALV508"/>
      <c r="ALW508"/>
      <c r="ALX508"/>
      <c r="ALY508"/>
      <c r="ALZ508"/>
      <c r="AMA508"/>
      <c r="AMB508"/>
      <c r="AMC508"/>
      <c r="AMD508"/>
      <c r="AME508"/>
      <c r="AMF508"/>
      <c r="AMG508"/>
      <c r="AMH508"/>
      <c r="AMI508"/>
      <c r="AMJ508"/>
    </row>
    <row r="509" spans="2:1024" s="100" customFormat="1" ht="75">
      <c r="B509" s="112"/>
      <c r="C509" s="38" t="s">
        <v>194</v>
      </c>
      <c r="D509" s="38">
        <v>926</v>
      </c>
      <c r="E509" s="134" t="s">
        <v>47</v>
      </c>
      <c r="F509" s="134" t="s">
        <v>23</v>
      </c>
      <c r="G509" s="80">
        <v>5900000000</v>
      </c>
      <c r="H509" s="85"/>
      <c r="I509" s="129">
        <f t="shared" si="58"/>
        <v>482900</v>
      </c>
      <c r="J509" s="129">
        <f t="shared" ref="J509:L511" si="66">J510</f>
        <v>482900</v>
      </c>
      <c r="K509" s="129">
        <f t="shared" si="66"/>
        <v>0</v>
      </c>
      <c r="L509" s="133">
        <f t="shared" si="66"/>
        <v>0</v>
      </c>
      <c r="M509" s="129">
        <f t="shared" si="62"/>
        <v>482900</v>
      </c>
      <c r="AKH509"/>
      <c r="AKI509"/>
      <c r="AKJ509"/>
      <c r="AKK509"/>
      <c r="AKL509"/>
      <c r="AKM509"/>
      <c r="AKN509"/>
      <c r="AKO509"/>
      <c r="AKP509"/>
      <c r="AKQ509"/>
      <c r="AKR509"/>
      <c r="AKS509"/>
      <c r="AKT509"/>
      <c r="AKU509"/>
      <c r="AKV509"/>
      <c r="AKW509"/>
      <c r="AKX509"/>
      <c r="AKY509"/>
      <c r="AKZ509"/>
      <c r="ALA509"/>
      <c r="ALB509"/>
      <c r="ALC509"/>
      <c r="ALD509"/>
      <c r="ALE509"/>
      <c r="ALF509"/>
      <c r="ALG509"/>
      <c r="ALH509"/>
      <c r="ALI509"/>
      <c r="ALJ509"/>
      <c r="ALK509"/>
      <c r="ALL509"/>
      <c r="ALM509"/>
      <c r="ALN509"/>
      <c r="ALO509"/>
      <c r="ALP509"/>
      <c r="ALQ509"/>
      <c r="ALR509"/>
      <c r="ALS509"/>
      <c r="ALT509"/>
      <c r="ALU509"/>
      <c r="ALV509"/>
      <c r="ALW509"/>
      <c r="ALX509"/>
      <c r="ALY509"/>
      <c r="ALZ509"/>
      <c r="AMA509"/>
      <c r="AMB509"/>
      <c r="AMC509"/>
      <c r="AMD509"/>
      <c r="AME509"/>
      <c r="AMF509"/>
      <c r="AMG509"/>
      <c r="AMH509"/>
      <c r="AMI509"/>
      <c r="AMJ509"/>
    </row>
    <row r="510" spans="2:1024" s="100" customFormat="1">
      <c r="B510" s="112"/>
      <c r="C510" s="38" t="s">
        <v>195</v>
      </c>
      <c r="D510" s="38">
        <v>926</v>
      </c>
      <c r="E510" s="134" t="s">
        <v>47</v>
      </c>
      <c r="F510" s="134" t="s">
        <v>23</v>
      </c>
      <c r="G510" s="80">
        <v>5920000000</v>
      </c>
      <c r="H510" s="85"/>
      <c r="I510" s="129">
        <f t="shared" si="58"/>
        <v>482900</v>
      </c>
      <c r="J510" s="129">
        <f t="shared" si="66"/>
        <v>482900</v>
      </c>
      <c r="K510" s="129">
        <f t="shared" si="66"/>
        <v>0</v>
      </c>
      <c r="L510" s="133">
        <f t="shared" si="66"/>
        <v>0</v>
      </c>
      <c r="M510" s="129">
        <f t="shared" si="62"/>
        <v>482900</v>
      </c>
      <c r="AKH510"/>
      <c r="AKI510"/>
      <c r="AKJ510"/>
      <c r="AKK510"/>
      <c r="AKL510"/>
      <c r="AKM510"/>
      <c r="AKN510"/>
      <c r="AKO510"/>
      <c r="AKP510"/>
      <c r="AKQ510"/>
      <c r="AKR510"/>
      <c r="AKS510"/>
      <c r="AKT510"/>
      <c r="AKU510"/>
      <c r="AKV510"/>
      <c r="AKW510"/>
      <c r="AKX510"/>
      <c r="AKY510"/>
      <c r="AKZ510"/>
      <c r="ALA510"/>
      <c r="ALB510"/>
      <c r="ALC510"/>
      <c r="ALD510"/>
      <c r="ALE510"/>
      <c r="ALF510"/>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row>
    <row r="511" spans="2:1024" s="100" customFormat="1" ht="37.5">
      <c r="B511" s="112"/>
      <c r="C511" s="38" t="s">
        <v>196</v>
      </c>
      <c r="D511" s="38">
        <v>926</v>
      </c>
      <c r="E511" s="134" t="s">
        <v>47</v>
      </c>
      <c r="F511" s="134" t="s">
        <v>23</v>
      </c>
      <c r="G511" s="80">
        <v>5920011040</v>
      </c>
      <c r="H511" s="85"/>
      <c r="I511" s="129">
        <f t="shared" si="58"/>
        <v>482900</v>
      </c>
      <c r="J511" s="129">
        <f t="shared" si="66"/>
        <v>482900</v>
      </c>
      <c r="K511" s="129">
        <f t="shared" si="66"/>
        <v>0</v>
      </c>
      <c r="L511" s="133">
        <f t="shared" si="66"/>
        <v>0</v>
      </c>
      <c r="M511" s="129">
        <f t="shared" si="62"/>
        <v>482900</v>
      </c>
      <c r="AKH511"/>
      <c r="AKI511"/>
      <c r="AKJ511"/>
      <c r="AKK511"/>
      <c r="AKL511"/>
      <c r="AKM511"/>
      <c r="AKN511"/>
      <c r="AKO511"/>
      <c r="AKP511"/>
      <c r="AKQ511"/>
      <c r="AKR511"/>
      <c r="AKS511"/>
      <c r="AKT511"/>
      <c r="AKU511"/>
      <c r="AKV511"/>
      <c r="AKW511"/>
      <c r="AKX511"/>
      <c r="AKY511"/>
      <c r="AKZ511"/>
      <c r="ALA511"/>
      <c r="ALB511"/>
      <c r="ALC511"/>
      <c r="ALD511"/>
      <c r="ALE511"/>
      <c r="ALF511"/>
      <c r="ALG511"/>
      <c r="ALH511"/>
      <c r="ALI511"/>
      <c r="ALJ511"/>
      <c r="ALK511"/>
      <c r="ALL511"/>
      <c r="ALM511"/>
      <c r="ALN511"/>
      <c r="ALO511"/>
      <c r="ALP511"/>
      <c r="ALQ511"/>
      <c r="ALR511"/>
      <c r="ALS511"/>
      <c r="ALT511"/>
      <c r="ALU511"/>
      <c r="ALV511"/>
      <c r="ALW511"/>
      <c r="ALX511"/>
      <c r="ALY511"/>
      <c r="ALZ511"/>
      <c r="AMA511"/>
      <c r="AMB511"/>
      <c r="AMC511"/>
      <c r="AMD511"/>
      <c r="AME511"/>
      <c r="AMF511"/>
      <c r="AMG511"/>
      <c r="AMH511"/>
      <c r="AMI511"/>
      <c r="AMJ511"/>
    </row>
    <row r="512" spans="2:1024" s="100" customFormat="1" ht="37.5">
      <c r="B512" s="112"/>
      <c r="C512" s="38" t="s">
        <v>169</v>
      </c>
      <c r="D512" s="38">
        <v>926</v>
      </c>
      <c r="E512" s="134" t="s">
        <v>47</v>
      </c>
      <c r="F512" s="134" t="s">
        <v>23</v>
      </c>
      <c r="G512" s="80">
        <v>5920011040</v>
      </c>
      <c r="H512" s="85">
        <v>600</v>
      </c>
      <c r="I512" s="129">
        <f t="shared" si="58"/>
        <v>482900</v>
      </c>
      <c r="J512" s="129">
        <v>482900</v>
      </c>
      <c r="K512" s="129">
        <v>0</v>
      </c>
      <c r="L512" s="133"/>
      <c r="M512" s="129">
        <f t="shared" si="62"/>
        <v>482900</v>
      </c>
      <c r="AKH512"/>
      <c r="AKI512"/>
      <c r="AKJ512"/>
      <c r="AKK512"/>
      <c r="AKL512"/>
      <c r="AKM512"/>
      <c r="AKN512"/>
      <c r="AKO512"/>
      <c r="AKP512"/>
      <c r="AKQ512"/>
      <c r="AKR512"/>
      <c r="AKS512"/>
      <c r="AKT512"/>
      <c r="AKU512"/>
      <c r="AKV512"/>
      <c r="AKW512"/>
      <c r="AKX512"/>
      <c r="AKY512"/>
      <c r="AKZ512"/>
      <c r="ALA512"/>
      <c r="ALB512"/>
      <c r="ALC512"/>
      <c r="ALD512"/>
      <c r="ALE512"/>
      <c r="ALF512"/>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row>
    <row r="513" spans="2:1024" s="100" customFormat="1" ht="56.25">
      <c r="B513" s="112"/>
      <c r="C513" s="38" t="s">
        <v>278</v>
      </c>
      <c r="D513" s="38">
        <v>926</v>
      </c>
      <c r="E513" s="134" t="s">
        <v>47</v>
      </c>
      <c r="F513" s="134" t="s">
        <v>23</v>
      </c>
      <c r="G513" s="80">
        <v>6700000000</v>
      </c>
      <c r="H513" s="85"/>
      <c r="I513" s="129">
        <f t="shared" si="58"/>
        <v>410000</v>
      </c>
      <c r="J513" s="129">
        <f t="shared" ref="J513:L514" si="67">J514</f>
        <v>150000</v>
      </c>
      <c r="K513" s="129">
        <f t="shared" si="67"/>
        <v>260000</v>
      </c>
      <c r="L513" s="133">
        <f t="shared" si="67"/>
        <v>0</v>
      </c>
      <c r="M513" s="129">
        <f t="shared" si="62"/>
        <v>410000</v>
      </c>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row>
    <row r="514" spans="2:1024" s="100" customFormat="1" ht="37.5">
      <c r="B514" s="112"/>
      <c r="C514" s="38" t="s">
        <v>279</v>
      </c>
      <c r="D514" s="38">
        <v>926</v>
      </c>
      <c r="E514" s="134" t="s">
        <v>47</v>
      </c>
      <c r="F514" s="134" t="s">
        <v>23</v>
      </c>
      <c r="G514" s="80">
        <v>6710000000</v>
      </c>
      <c r="H514" s="85"/>
      <c r="I514" s="129">
        <f t="shared" si="58"/>
        <v>410000</v>
      </c>
      <c r="J514" s="129">
        <f t="shared" si="67"/>
        <v>150000</v>
      </c>
      <c r="K514" s="129">
        <f t="shared" si="67"/>
        <v>260000</v>
      </c>
      <c r="L514" s="133">
        <f t="shared" si="67"/>
        <v>0</v>
      </c>
      <c r="M514" s="129">
        <f t="shared" si="62"/>
        <v>410000</v>
      </c>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row>
    <row r="515" spans="2:1024" s="100" customFormat="1">
      <c r="B515" s="112"/>
      <c r="C515" s="38" t="s">
        <v>280</v>
      </c>
      <c r="D515" s="38">
        <v>926</v>
      </c>
      <c r="E515" s="134" t="s">
        <v>47</v>
      </c>
      <c r="F515" s="134" t="s">
        <v>23</v>
      </c>
      <c r="G515" s="80">
        <v>6710010220</v>
      </c>
      <c r="H515" s="85"/>
      <c r="I515" s="129">
        <f t="shared" si="58"/>
        <v>410000</v>
      </c>
      <c r="J515" s="129">
        <f>J516</f>
        <v>150000</v>
      </c>
      <c r="K515" s="129">
        <f>K516+K517</f>
        <v>260000</v>
      </c>
      <c r="L515" s="133">
        <f>L516</f>
        <v>0</v>
      </c>
      <c r="M515" s="129">
        <f t="shared" si="62"/>
        <v>410000</v>
      </c>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row>
    <row r="516" spans="2:1024" s="100" customFormat="1" ht="37.5">
      <c r="B516" s="112"/>
      <c r="C516" s="38" t="s">
        <v>104</v>
      </c>
      <c r="D516" s="38">
        <v>926</v>
      </c>
      <c r="E516" s="134" t="s">
        <v>47</v>
      </c>
      <c r="F516" s="134" t="s">
        <v>23</v>
      </c>
      <c r="G516" s="80">
        <v>6710010220</v>
      </c>
      <c r="H516" s="85">
        <v>200</v>
      </c>
      <c r="I516" s="129">
        <f t="shared" si="58"/>
        <v>180000</v>
      </c>
      <c r="J516" s="129">
        <v>150000</v>
      </c>
      <c r="K516" s="129">
        <v>30000</v>
      </c>
      <c r="L516" s="133"/>
      <c r="M516" s="129">
        <f t="shared" si="62"/>
        <v>180000</v>
      </c>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row>
    <row r="517" spans="2:1024" s="100" customFormat="1" ht="37.5">
      <c r="B517" s="112"/>
      <c r="C517" s="38" t="s">
        <v>169</v>
      </c>
      <c r="D517" s="38">
        <v>926</v>
      </c>
      <c r="E517" s="134" t="s">
        <v>47</v>
      </c>
      <c r="F517" s="134" t="s">
        <v>23</v>
      </c>
      <c r="G517" s="80">
        <v>6710010220</v>
      </c>
      <c r="H517" s="85">
        <v>600</v>
      </c>
      <c r="I517" s="129">
        <f t="shared" si="58"/>
        <v>230000</v>
      </c>
      <c r="J517" s="129"/>
      <c r="K517" s="129">
        <v>230000</v>
      </c>
      <c r="L517" s="133"/>
      <c r="M517" s="129">
        <f t="shared" si="62"/>
        <v>230000</v>
      </c>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row>
    <row r="518" spans="2:1024" s="100" customFormat="1" ht="93.75">
      <c r="B518" s="112"/>
      <c r="C518" s="38" t="s">
        <v>288</v>
      </c>
      <c r="D518" s="38">
        <v>926</v>
      </c>
      <c r="E518" s="134" t="s">
        <v>47</v>
      </c>
      <c r="F518" s="134" t="s">
        <v>23</v>
      </c>
      <c r="G518" s="80">
        <v>6900000000</v>
      </c>
      <c r="H518" s="85"/>
      <c r="I518" s="129">
        <f t="shared" si="58"/>
        <v>821800</v>
      </c>
      <c r="J518" s="129">
        <f t="shared" ref="J518:L520" si="68">J519</f>
        <v>922300</v>
      </c>
      <c r="K518" s="129">
        <f t="shared" si="68"/>
        <v>-100500</v>
      </c>
      <c r="L518" s="133">
        <f t="shared" si="68"/>
        <v>0</v>
      </c>
      <c r="M518" s="129">
        <f t="shared" si="62"/>
        <v>821800</v>
      </c>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row>
    <row r="519" spans="2:1024" s="100" customFormat="1" ht="37.5">
      <c r="B519" s="112"/>
      <c r="C519" s="38" t="s">
        <v>289</v>
      </c>
      <c r="D519" s="38">
        <v>926</v>
      </c>
      <c r="E519" s="134" t="s">
        <v>47</v>
      </c>
      <c r="F519" s="134" t="s">
        <v>23</v>
      </c>
      <c r="G519" s="80">
        <v>6910000000</v>
      </c>
      <c r="H519" s="85"/>
      <c r="I519" s="129">
        <f t="shared" si="58"/>
        <v>821800</v>
      </c>
      <c r="J519" s="129">
        <f t="shared" si="68"/>
        <v>922300</v>
      </c>
      <c r="K519" s="129">
        <f t="shared" si="68"/>
        <v>-100500</v>
      </c>
      <c r="L519" s="133">
        <f t="shared" si="68"/>
        <v>0</v>
      </c>
      <c r="M519" s="129">
        <f t="shared" si="62"/>
        <v>821800</v>
      </c>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row>
    <row r="520" spans="2:1024" s="100" customFormat="1" ht="112.5">
      <c r="B520" s="112"/>
      <c r="C520" s="38" t="s">
        <v>290</v>
      </c>
      <c r="D520" s="38">
        <v>926</v>
      </c>
      <c r="E520" s="134" t="s">
        <v>47</v>
      </c>
      <c r="F520" s="134" t="s">
        <v>23</v>
      </c>
      <c r="G520" s="80">
        <v>6910010500</v>
      </c>
      <c r="H520" s="85"/>
      <c r="I520" s="129">
        <f t="shared" ref="I520:I583" si="69">SUM(J520:L520)</f>
        <v>821800</v>
      </c>
      <c r="J520" s="129">
        <f t="shared" si="68"/>
        <v>922300</v>
      </c>
      <c r="K520" s="129">
        <f t="shared" si="68"/>
        <v>-100500</v>
      </c>
      <c r="L520" s="133">
        <f t="shared" si="68"/>
        <v>0</v>
      </c>
      <c r="M520" s="129">
        <f t="shared" si="62"/>
        <v>821800</v>
      </c>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row>
    <row r="521" spans="2:1024" s="100" customFormat="1" ht="37.5">
      <c r="B521" s="112"/>
      <c r="C521" s="38" t="s">
        <v>104</v>
      </c>
      <c r="D521" s="38">
        <v>926</v>
      </c>
      <c r="E521" s="134" t="s">
        <v>47</v>
      </c>
      <c r="F521" s="134" t="s">
        <v>23</v>
      </c>
      <c r="G521" s="80">
        <v>6910010500</v>
      </c>
      <c r="H521" s="85">
        <v>200</v>
      </c>
      <c r="I521" s="129">
        <f t="shared" si="69"/>
        <v>821800</v>
      </c>
      <c r="J521" s="129">
        <v>922300</v>
      </c>
      <c r="K521" s="129">
        <v>-100500</v>
      </c>
      <c r="L521" s="133"/>
      <c r="M521" s="129">
        <f t="shared" si="62"/>
        <v>821800</v>
      </c>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row>
    <row r="522" spans="2:1024" s="100" customFormat="1" ht="37.5">
      <c r="B522" s="112"/>
      <c r="C522" s="38" t="s">
        <v>300</v>
      </c>
      <c r="D522" s="38">
        <v>926</v>
      </c>
      <c r="E522" s="134" t="s">
        <v>47</v>
      </c>
      <c r="F522" s="134" t="s">
        <v>23</v>
      </c>
      <c r="G522" s="80">
        <v>7100000000</v>
      </c>
      <c r="H522" s="85"/>
      <c r="I522" s="129">
        <f t="shared" si="69"/>
        <v>245000</v>
      </c>
      <c r="J522" s="129">
        <f t="shared" ref="J522:L524" si="70">J523</f>
        <v>245000</v>
      </c>
      <c r="K522" s="129">
        <f t="shared" si="70"/>
        <v>0</v>
      </c>
      <c r="L522" s="133">
        <f t="shared" si="70"/>
        <v>0</v>
      </c>
      <c r="M522" s="129">
        <f t="shared" si="62"/>
        <v>245000</v>
      </c>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spans="2:1024" s="100" customFormat="1" ht="56.25">
      <c r="B523" s="112"/>
      <c r="C523" s="38" t="s">
        <v>301</v>
      </c>
      <c r="D523" s="38">
        <v>926</v>
      </c>
      <c r="E523" s="134" t="s">
        <v>47</v>
      </c>
      <c r="F523" s="134" t="s">
        <v>23</v>
      </c>
      <c r="G523" s="80">
        <v>7110000000</v>
      </c>
      <c r="H523" s="85"/>
      <c r="I523" s="129">
        <f t="shared" si="69"/>
        <v>245000</v>
      </c>
      <c r="J523" s="129">
        <f t="shared" si="70"/>
        <v>245000</v>
      </c>
      <c r="K523" s="129">
        <f t="shared" si="70"/>
        <v>0</v>
      </c>
      <c r="L523" s="133">
        <f t="shared" si="70"/>
        <v>0</v>
      </c>
      <c r="M523" s="129">
        <f t="shared" si="62"/>
        <v>245000</v>
      </c>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spans="2:1024" s="100" customFormat="1" ht="37.5">
      <c r="B524" s="112"/>
      <c r="C524" s="38" t="s">
        <v>302</v>
      </c>
      <c r="D524" s="38">
        <v>926</v>
      </c>
      <c r="E524" s="134" t="s">
        <v>47</v>
      </c>
      <c r="F524" s="134" t="s">
        <v>23</v>
      </c>
      <c r="G524" s="80">
        <v>7110010610</v>
      </c>
      <c r="H524" s="85"/>
      <c r="I524" s="129">
        <f t="shared" si="69"/>
        <v>245000</v>
      </c>
      <c r="J524" s="129">
        <f t="shared" si="70"/>
        <v>245000</v>
      </c>
      <c r="K524" s="129">
        <f t="shared" si="70"/>
        <v>0</v>
      </c>
      <c r="L524" s="133">
        <f t="shared" si="70"/>
        <v>0</v>
      </c>
      <c r="M524" s="129">
        <f t="shared" si="62"/>
        <v>245000</v>
      </c>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spans="2:1024" s="100" customFormat="1" ht="37.5">
      <c r="B525" s="112"/>
      <c r="C525" s="38" t="s">
        <v>104</v>
      </c>
      <c r="D525" s="38">
        <v>926</v>
      </c>
      <c r="E525" s="134" t="s">
        <v>47</v>
      </c>
      <c r="F525" s="134" t="s">
        <v>23</v>
      </c>
      <c r="G525" s="80">
        <v>7110010610</v>
      </c>
      <c r="H525" s="85">
        <v>200</v>
      </c>
      <c r="I525" s="129">
        <f t="shared" si="69"/>
        <v>245000</v>
      </c>
      <c r="J525" s="129">
        <v>245000</v>
      </c>
      <c r="K525" s="129">
        <v>0</v>
      </c>
      <c r="L525" s="133"/>
      <c r="M525" s="129">
        <f t="shared" si="62"/>
        <v>245000</v>
      </c>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spans="2:1024" s="111" customFormat="1" ht="37.5">
      <c r="B526" s="28" t="s">
        <v>76</v>
      </c>
      <c r="C526" s="29" t="s">
        <v>367</v>
      </c>
      <c r="D526" s="29">
        <v>929</v>
      </c>
      <c r="E526" s="137"/>
      <c r="F526" s="137"/>
      <c r="G526" s="86"/>
      <c r="H526" s="87"/>
      <c r="I526" s="127">
        <f t="shared" si="69"/>
        <v>172778100</v>
      </c>
      <c r="J526" s="127">
        <f>J533+J527</f>
        <v>133951100</v>
      </c>
      <c r="K526" s="127">
        <f>K533+K527</f>
        <v>38827000</v>
      </c>
      <c r="L526" s="128">
        <f>L533+L527</f>
        <v>0</v>
      </c>
      <c r="M526" s="127">
        <f t="shared" si="62"/>
        <v>172778100</v>
      </c>
      <c r="AKH526" s="41"/>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row>
    <row r="527" spans="2:1024" s="111" customFormat="1">
      <c r="B527" s="28"/>
      <c r="C527" s="38" t="s">
        <v>15</v>
      </c>
      <c r="D527" s="38">
        <v>929</v>
      </c>
      <c r="E527" s="134" t="s">
        <v>16</v>
      </c>
      <c r="F527" s="134" t="s">
        <v>85</v>
      </c>
      <c r="G527" s="80"/>
      <c r="H527" s="81"/>
      <c r="I527" s="129">
        <f t="shared" si="69"/>
        <v>296100</v>
      </c>
      <c r="J527" s="129">
        <f t="shared" ref="J527:L531" si="71">J528</f>
        <v>322200</v>
      </c>
      <c r="K527" s="129">
        <f t="shared" si="71"/>
        <v>-26100</v>
      </c>
      <c r="L527" s="133">
        <f t="shared" si="71"/>
        <v>0</v>
      </c>
      <c r="M527" s="129">
        <f t="shared" si="62"/>
        <v>296100</v>
      </c>
      <c r="AKH527"/>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row>
    <row r="528" spans="2:1024" s="111" customFormat="1">
      <c r="B528" s="28"/>
      <c r="C528" s="38" t="s">
        <v>31</v>
      </c>
      <c r="D528" s="38">
        <v>929</v>
      </c>
      <c r="E528" s="134" t="s">
        <v>16</v>
      </c>
      <c r="F528" s="134" t="s">
        <v>32</v>
      </c>
      <c r="G528" s="80"/>
      <c r="H528" s="81"/>
      <c r="I528" s="129">
        <f t="shared" si="69"/>
        <v>296100</v>
      </c>
      <c r="J528" s="129">
        <f t="shared" si="71"/>
        <v>322200</v>
      </c>
      <c r="K528" s="129">
        <f t="shared" si="71"/>
        <v>-26100</v>
      </c>
      <c r="L528" s="133">
        <f t="shared" si="71"/>
        <v>0</v>
      </c>
      <c r="M528" s="129">
        <f t="shared" si="62"/>
        <v>296100</v>
      </c>
      <c r="AKH528"/>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row>
    <row r="529" spans="2:1024" s="111" customFormat="1" ht="37.5">
      <c r="B529" s="28"/>
      <c r="C529" s="38" t="s">
        <v>98</v>
      </c>
      <c r="D529" s="38">
        <v>929</v>
      </c>
      <c r="E529" s="134" t="s">
        <v>16</v>
      </c>
      <c r="F529" s="134" t="s">
        <v>32</v>
      </c>
      <c r="G529" s="80">
        <v>5000000000</v>
      </c>
      <c r="H529" s="81"/>
      <c r="I529" s="129">
        <f t="shared" si="69"/>
        <v>296100</v>
      </c>
      <c r="J529" s="129">
        <f t="shared" si="71"/>
        <v>322200</v>
      </c>
      <c r="K529" s="129">
        <f t="shared" si="71"/>
        <v>-26100</v>
      </c>
      <c r="L529" s="133">
        <f t="shared" si="71"/>
        <v>0</v>
      </c>
      <c r="M529" s="129">
        <f t="shared" si="62"/>
        <v>296100</v>
      </c>
      <c r="AKH529"/>
      <c r="AKI529"/>
      <c r="AKJ529"/>
      <c r="AKK529"/>
      <c r="AKL529"/>
      <c r="AKM529"/>
      <c r="AKN529"/>
      <c r="AKO529"/>
      <c r="AKP529"/>
      <c r="AKQ529"/>
      <c r="AKR529"/>
      <c r="AKS529"/>
      <c r="AKT529"/>
      <c r="AKU529"/>
      <c r="AKV529"/>
      <c r="AKW529"/>
      <c r="AKX529"/>
      <c r="AKY529"/>
      <c r="AKZ529"/>
      <c r="ALA529"/>
      <c r="ALB529"/>
      <c r="ALC529"/>
      <c r="ALD529"/>
      <c r="ALE529"/>
      <c r="ALF529"/>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row>
    <row r="530" spans="2:1024" s="111" customFormat="1" ht="37.5">
      <c r="B530" s="28"/>
      <c r="C530" s="38" t="s">
        <v>117</v>
      </c>
      <c r="D530" s="38">
        <v>929</v>
      </c>
      <c r="E530" s="134" t="s">
        <v>16</v>
      </c>
      <c r="F530" s="134" t="s">
        <v>32</v>
      </c>
      <c r="G530" s="80">
        <v>5030000000</v>
      </c>
      <c r="H530" s="81"/>
      <c r="I530" s="129">
        <f t="shared" si="69"/>
        <v>296100</v>
      </c>
      <c r="J530" s="129">
        <f t="shared" si="71"/>
        <v>322200</v>
      </c>
      <c r="K530" s="129">
        <f t="shared" si="71"/>
        <v>-26100</v>
      </c>
      <c r="L530" s="133">
        <f t="shared" si="71"/>
        <v>0</v>
      </c>
      <c r="M530" s="129">
        <f t="shared" si="62"/>
        <v>296100</v>
      </c>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row>
    <row r="531" spans="2:1024" s="111" customFormat="1" ht="37.5">
      <c r="B531" s="28"/>
      <c r="C531" s="38" t="s">
        <v>118</v>
      </c>
      <c r="D531" s="38">
        <v>929</v>
      </c>
      <c r="E531" s="134" t="s">
        <v>16</v>
      </c>
      <c r="F531" s="134" t="s">
        <v>32</v>
      </c>
      <c r="G531" s="80">
        <v>5030010030</v>
      </c>
      <c r="H531" s="81"/>
      <c r="I531" s="129">
        <f t="shared" si="69"/>
        <v>296100</v>
      </c>
      <c r="J531" s="129">
        <f t="shared" si="71"/>
        <v>322200</v>
      </c>
      <c r="K531" s="129">
        <f t="shared" si="71"/>
        <v>-26100</v>
      </c>
      <c r="L531" s="133">
        <f t="shared" si="71"/>
        <v>0</v>
      </c>
      <c r="M531" s="129">
        <f t="shared" si="62"/>
        <v>296100</v>
      </c>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row>
    <row r="532" spans="2:1024" s="111" customFormat="1" ht="37.5">
      <c r="B532" s="28"/>
      <c r="C532" s="38" t="s">
        <v>104</v>
      </c>
      <c r="D532" s="38">
        <v>929</v>
      </c>
      <c r="E532" s="134" t="s">
        <v>16</v>
      </c>
      <c r="F532" s="134" t="s">
        <v>32</v>
      </c>
      <c r="G532" s="80">
        <v>5030010030</v>
      </c>
      <c r="H532" s="81" t="s">
        <v>105</v>
      </c>
      <c r="I532" s="129">
        <f t="shared" si="69"/>
        <v>296100</v>
      </c>
      <c r="J532" s="129">
        <v>322200</v>
      </c>
      <c r="K532" s="129">
        <v>-26100</v>
      </c>
      <c r="L532" s="133"/>
      <c r="M532" s="129">
        <f t="shared" si="62"/>
        <v>296100</v>
      </c>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row>
    <row r="533" spans="2:1024" s="100" customFormat="1">
      <c r="B533" s="28"/>
      <c r="C533" s="38" t="s">
        <v>368</v>
      </c>
      <c r="D533" s="38">
        <v>929</v>
      </c>
      <c r="E533" s="134" t="s">
        <v>29</v>
      </c>
      <c r="F533" s="134" t="s">
        <v>85</v>
      </c>
      <c r="G533" s="80"/>
      <c r="H533" s="81"/>
      <c r="I533" s="129">
        <f t="shared" si="69"/>
        <v>172482000</v>
      </c>
      <c r="J533" s="129">
        <f>J534+J558+J546</f>
        <v>133628900</v>
      </c>
      <c r="K533" s="129">
        <f>K534+K558+K546+K541</f>
        <v>38853100</v>
      </c>
      <c r="L533" s="133">
        <f>L534+L558+L546</f>
        <v>0</v>
      </c>
      <c r="M533" s="129">
        <f t="shared" si="62"/>
        <v>172482000</v>
      </c>
      <c r="AKH533"/>
      <c r="AKI533"/>
      <c r="AKJ533"/>
      <c r="AKK533"/>
      <c r="AKL533"/>
      <c r="AKM533"/>
      <c r="AKN533"/>
      <c r="AKO533"/>
      <c r="AKP533"/>
      <c r="AKQ533"/>
      <c r="AKR533"/>
      <c r="AKS533"/>
      <c r="AKT533"/>
      <c r="AKU533"/>
      <c r="AKV533"/>
      <c r="AKW533"/>
      <c r="AKX533"/>
      <c r="AKY533"/>
      <c r="AKZ533"/>
      <c r="ALA533"/>
      <c r="ALB533"/>
      <c r="ALC533"/>
      <c r="ALD533"/>
      <c r="ALE533"/>
      <c r="ALF533"/>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row>
    <row r="534" spans="2:1024" s="100" customFormat="1">
      <c r="B534" s="28"/>
      <c r="C534" s="38" t="s">
        <v>355</v>
      </c>
      <c r="D534" s="38">
        <v>929</v>
      </c>
      <c r="E534" s="134" t="s">
        <v>29</v>
      </c>
      <c r="F534" s="134" t="s">
        <v>16</v>
      </c>
      <c r="G534" s="80"/>
      <c r="H534" s="81"/>
      <c r="I534" s="129">
        <f t="shared" si="69"/>
        <v>3200000</v>
      </c>
      <c r="J534" s="129">
        <f>J535</f>
        <v>2160900</v>
      </c>
      <c r="K534" s="129">
        <f>K535</f>
        <v>1039100</v>
      </c>
      <c r="L534" s="133">
        <f>L535</f>
        <v>0</v>
      </c>
      <c r="M534" s="129">
        <f t="shared" si="62"/>
        <v>3200000</v>
      </c>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row>
    <row r="535" spans="2:1024" s="100" customFormat="1" ht="37.5">
      <c r="B535" s="28"/>
      <c r="C535" s="38" t="s">
        <v>207</v>
      </c>
      <c r="D535" s="38">
        <v>929</v>
      </c>
      <c r="E535" s="134" t="s">
        <v>29</v>
      </c>
      <c r="F535" s="134" t="s">
        <v>16</v>
      </c>
      <c r="G535" s="80">
        <v>6100000000</v>
      </c>
      <c r="H535" s="81"/>
      <c r="I535" s="129">
        <f t="shared" si="69"/>
        <v>3200000</v>
      </c>
      <c r="J535" s="129">
        <f t="shared" ref="J535:K537" si="72">J536</f>
        <v>2160900</v>
      </c>
      <c r="K535" s="129">
        <f t="shared" si="72"/>
        <v>1039100</v>
      </c>
      <c r="L535" s="133">
        <f>L537</f>
        <v>0</v>
      </c>
      <c r="M535" s="129">
        <f t="shared" si="62"/>
        <v>3200000</v>
      </c>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row>
    <row r="536" spans="2:1024" s="100" customFormat="1">
      <c r="B536" s="28"/>
      <c r="C536" s="38" t="s">
        <v>208</v>
      </c>
      <c r="D536" s="38">
        <v>929</v>
      </c>
      <c r="E536" s="134" t="s">
        <v>29</v>
      </c>
      <c r="F536" s="134" t="s">
        <v>16</v>
      </c>
      <c r="G536" s="80">
        <v>6110000000</v>
      </c>
      <c r="H536" s="81"/>
      <c r="I536" s="129">
        <f t="shared" si="69"/>
        <v>3200000</v>
      </c>
      <c r="J536" s="129">
        <f t="shared" si="72"/>
        <v>2160900</v>
      </c>
      <c r="K536" s="129">
        <f t="shared" si="72"/>
        <v>1039100</v>
      </c>
      <c r="L536" s="133"/>
      <c r="M536" s="129">
        <f t="shared" si="62"/>
        <v>3200000</v>
      </c>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row>
    <row r="537" spans="2:1024" s="100" customFormat="1">
      <c r="B537" s="28"/>
      <c r="C537" s="38" t="s">
        <v>213</v>
      </c>
      <c r="D537" s="38">
        <v>929</v>
      </c>
      <c r="E537" s="134" t="s">
        <v>29</v>
      </c>
      <c r="F537" s="134" t="s">
        <v>16</v>
      </c>
      <c r="G537" s="80">
        <v>6110200000</v>
      </c>
      <c r="H537" s="81"/>
      <c r="I537" s="129">
        <f t="shared" si="69"/>
        <v>3200000</v>
      </c>
      <c r="J537" s="129">
        <f t="shared" si="72"/>
        <v>2160900</v>
      </c>
      <c r="K537" s="129">
        <f t="shared" si="72"/>
        <v>1039100</v>
      </c>
      <c r="L537" s="133">
        <f>L538</f>
        <v>0</v>
      </c>
      <c r="M537" s="129">
        <f t="shared" si="62"/>
        <v>3200000</v>
      </c>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row>
    <row r="538" spans="2:1024" s="100" customFormat="1">
      <c r="B538" s="28"/>
      <c r="C538" s="38" t="s">
        <v>213</v>
      </c>
      <c r="D538" s="38">
        <v>929</v>
      </c>
      <c r="E538" s="134" t="s">
        <v>29</v>
      </c>
      <c r="F538" s="134" t="s">
        <v>16</v>
      </c>
      <c r="G538" s="80">
        <v>6110210160</v>
      </c>
      <c r="H538" s="81"/>
      <c r="I538" s="129">
        <f t="shared" si="69"/>
        <v>3200000</v>
      </c>
      <c r="J538" s="129">
        <f>J539+J540</f>
        <v>2160900</v>
      </c>
      <c r="K538" s="129">
        <f>K539+K540</f>
        <v>1039100</v>
      </c>
      <c r="L538" s="133">
        <f>L539+L540</f>
        <v>0</v>
      </c>
      <c r="M538" s="129">
        <f t="shared" si="62"/>
        <v>3200000</v>
      </c>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spans="2:1024" s="100" customFormat="1" ht="75">
      <c r="B539" s="28"/>
      <c r="C539" s="38" t="s">
        <v>101</v>
      </c>
      <c r="D539" s="38">
        <v>929</v>
      </c>
      <c r="E539" s="134" t="s">
        <v>29</v>
      </c>
      <c r="F539" s="134" t="s">
        <v>16</v>
      </c>
      <c r="G539" s="80">
        <v>6110210160</v>
      </c>
      <c r="H539" s="81" t="s">
        <v>102</v>
      </c>
      <c r="I539" s="129">
        <f t="shared" si="69"/>
        <v>2000000</v>
      </c>
      <c r="J539" s="129">
        <v>1320000</v>
      </c>
      <c r="K539" s="129">
        <v>680000</v>
      </c>
      <c r="L539" s="133"/>
      <c r="M539" s="129">
        <f t="shared" ref="M539:M602" si="73">I539</f>
        <v>2000000</v>
      </c>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spans="2:1024" s="100" customFormat="1" ht="37.5">
      <c r="B540" s="28"/>
      <c r="C540" s="38" t="s">
        <v>104</v>
      </c>
      <c r="D540" s="38">
        <v>929</v>
      </c>
      <c r="E540" s="134" t="s">
        <v>29</v>
      </c>
      <c r="F540" s="134" t="s">
        <v>16</v>
      </c>
      <c r="G540" s="80">
        <v>6110210160</v>
      </c>
      <c r="H540" s="81" t="s">
        <v>105</v>
      </c>
      <c r="I540" s="129">
        <f t="shared" si="69"/>
        <v>1200000</v>
      </c>
      <c r="J540" s="129">
        <v>840900</v>
      </c>
      <c r="K540" s="129">
        <v>359100</v>
      </c>
      <c r="L540" s="133"/>
      <c r="M540" s="129">
        <f t="shared" si="73"/>
        <v>1200000</v>
      </c>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spans="2:1024" s="100" customFormat="1">
      <c r="B541" s="28"/>
      <c r="C541" s="38" t="s">
        <v>79</v>
      </c>
      <c r="D541" s="38">
        <v>929</v>
      </c>
      <c r="E541" s="134" t="s">
        <v>29</v>
      </c>
      <c r="F541" s="134" t="s">
        <v>18</v>
      </c>
      <c r="G541" s="80"/>
      <c r="H541" s="81"/>
      <c r="I541" s="129">
        <f t="shared" si="69"/>
        <v>61600</v>
      </c>
      <c r="J541" s="129"/>
      <c r="K541" s="129">
        <f t="shared" ref="K541:L544" si="74">K542</f>
        <v>61600</v>
      </c>
      <c r="L541" s="129">
        <f t="shared" si="74"/>
        <v>0</v>
      </c>
      <c r="M541" s="129">
        <f t="shared" si="73"/>
        <v>61600</v>
      </c>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spans="2:1024" s="100" customFormat="1" ht="37.5">
      <c r="B542" s="28"/>
      <c r="C542" s="38" t="s">
        <v>207</v>
      </c>
      <c r="D542" s="38">
        <v>929</v>
      </c>
      <c r="E542" s="134" t="s">
        <v>29</v>
      </c>
      <c r="F542" s="134" t="s">
        <v>18</v>
      </c>
      <c r="G542" s="80">
        <v>6100000000</v>
      </c>
      <c r="H542" s="81"/>
      <c r="I542" s="129">
        <f t="shared" si="69"/>
        <v>61600</v>
      </c>
      <c r="J542" s="129"/>
      <c r="K542" s="129">
        <f t="shared" si="74"/>
        <v>61600</v>
      </c>
      <c r="L542" s="129">
        <f t="shared" si="74"/>
        <v>0</v>
      </c>
      <c r="M542" s="129">
        <f t="shared" si="73"/>
        <v>61600</v>
      </c>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spans="2:1024" s="100" customFormat="1">
      <c r="B543" s="28"/>
      <c r="C543" s="38" t="s">
        <v>208</v>
      </c>
      <c r="D543" s="38">
        <v>929</v>
      </c>
      <c r="E543" s="134" t="s">
        <v>29</v>
      </c>
      <c r="F543" s="134" t="s">
        <v>18</v>
      </c>
      <c r="G543" s="80">
        <v>6110000000</v>
      </c>
      <c r="H543" s="81"/>
      <c r="I543" s="129">
        <f t="shared" si="69"/>
        <v>61600</v>
      </c>
      <c r="J543" s="129"/>
      <c r="K543" s="129">
        <f t="shared" si="74"/>
        <v>61600</v>
      </c>
      <c r="L543" s="129">
        <f t="shared" si="74"/>
        <v>0</v>
      </c>
      <c r="M543" s="129">
        <f t="shared" si="73"/>
        <v>61600</v>
      </c>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spans="2:1024" s="100" customFormat="1" ht="150">
      <c r="B544" s="28"/>
      <c r="C544" s="38" t="s">
        <v>170</v>
      </c>
      <c r="D544" s="38">
        <v>929</v>
      </c>
      <c r="E544" s="134" t="s">
        <v>29</v>
      </c>
      <c r="F544" s="134" t="s">
        <v>18</v>
      </c>
      <c r="G544" s="80">
        <v>6110060820</v>
      </c>
      <c r="H544" s="81"/>
      <c r="I544" s="129">
        <f t="shared" si="69"/>
        <v>61600</v>
      </c>
      <c r="J544" s="129"/>
      <c r="K544" s="129">
        <f t="shared" si="74"/>
        <v>61600</v>
      </c>
      <c r="L544" s="129">
        <f t="shared" si="74"/>
        <v>0</v>
      </c>
      <c r="M544" s="129">
        <f t="shared" si="73"/>
        <v>61600</v>
      </c>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spans="2:1024" s="100" customFormat="1" ht="37.5">
      <c r="B545" s="28"/>
      <c r="C545" s="38" t="s">
        <v>169</v>
      </c>
      <c r="D545" s="38">
        <v>929</v>
      </c>
      <c r="E545" s="134" t="s">
        <v>29</v>
      </c>
      <c r="F545" s="134" t="s">
        <v>18</v>
      </c>
      <c r="G545" s="80">
        <v>6110060820</v>
      </c>
      <c r="H545" s="81" t="s">
        <v>189</v>
      </c>
      <c r="I545" s="129">
        <f t="shared" si="69"/>
        <v>61600</v>
      </c>
      <c r="J545" s="129"/>
      <c r="K545" s="129">
        <v>61600</v>
      </c>
      <c r="L545" s="133"/>
      <c r="M545" s="129">
        <f t="shared" si="73"/>
        <v>61600</v>
      </c>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spans="2:1024" s="100" customFormat="1">
      <c r="B546" s="28"/>
      <c r="C546" s="44" t="s">
        <v>80</v>
      </c>
      <c r="D546" s="38">
        <v>929</v>
      </c>
      <c r="E546" s="134" t="s">
        <v>29</v>
      </c>
      <c r="F546" s="134" t="s">
        <v>20</v>
      </c>
      <c r="G546" s="80"/>
      <c r="H546" s="81"/>
      <c r="I546" s="129">
        <f t="shared" si="69"/>
        <v>165446100</v>
      </c>
      <c r="J546" s="129">
        <f>J547</f>
        <v>129072100</v>
      </c>
      <c r="K546" s="129">
        <f>K547</f>
        <v>36374000</v>
      </c>
      <c r="L546" s="133">
        <f>L547</f>
        <v>0</v>
      </c>
      <c r="M546" s="129">
        <f t="shared" si="73"/>
        <v>165446100</v>
      </c>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spans="2:1024" s="100" customFormat="1" ht="37.5">
      <c r="B547" s="28"/>
      <c r="C547" s="44" t="s">
        <v>207</v>
      </c>
      <c r="D547" s="38">
        <v>929</v>
      </c>
      <c r="E547" s="134" t="s">
        <v>29</v>
      </c>
      <c r="F547" s="134" t="s">
        <v>20</v>
      </c>
      <c r="G547" s="80">
        <v>6100000000</v>
      </c>
      <c r="H547" s="81"/>
      <c r="I547" s="129">
        <f t="shared" si="69"/>
        <v>165446100</v>
      </c>
      <c r="J547" s="129">
        <f>J549+J551+J553+J555</f>
        <v>129072100</v>
      </c>
      <c r="K547" s="129">
        <f>K549+K551+K553+K555</f>
        <v>36374000</v>
      </c>
      <c r="L547" s="133">
        <f>L549+L551+L553+L555</f>
        <v>0</v>
      </c>
      <c r="M547" s="129">
        <f t="shared" si="73"/>
        <v>165446100</v>
      </c>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spans="2:1024" s="100" customFormat="1">
      <c r="B548" s="28"/>
      <c r="C548" s="44" t="s">
        <v>208</v>
      </c>
      <c r="D548" s="38">
        <v>929</v>
      </c>
      <c r="E548" s="134" t="s">
        <v>29</v>
      </c>
      <c r="F548" s="134" t="s">
        <v>20</v>
      </c>
      <c r="G548" s="80">
        <v>6110000000</v>
      </c>
      <c r="H548" s="81"/>
      <c r="I548" s="129"/>
      <c r="J548" s="129"/>
      <c r="K548" s="129"/>
      <c r="L548" s="133"/>
      <c r="M548" s="129">
        <f t="shared" si="73"/>
        <v>0</v>
      </c>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spans="2:1024" s="100" customFormat="1" ht="37.5">
      <c r="B549" s="28"/>
      <c r="C549" s="44" t="s">
        <v>131</v>
      </c>
      <c r="D549" s="38">
        <v>929</v>
      </c>
      <c r="E549" s="134" t="s">
        <v>29</v>
      </c>
      <c r="F549" s="134" t="s">
        <v>20</v>
      </c>
      <c r="G549" s="80">
        <v>6110000590</v>
      </c>
      <c r="H549" s="81"/>
      <c r="I549" s="129">
        <f t="shared" ref="I549:I580" si="75">SUM(J549:L549)</f>
        <v>163244300</v>
      </c>
      <c r="J549" s="129">
        <f>J550</f>
        <v>127027000</v>
      </c>
      <c r="K549" s="129">
        <f>K550</f>
        <v>36217300</v>
      </c>
      <c r="L549" s="133">
        <f>L550</f>
        <v>0</v>
      </c>
      <c r="M549" s="129">
        <f t="shared" si="73"/>
        <v>163244300</v>
      </c>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row>
    <row r="550" spans="2:1024" s="100" customFormat="1" ht="37.5">
      <c r="B550" s="28"/>
      <c r="C550" s="44" t="s">
        <v>167</v>
      </c>
      <c r="D550" s="38">
        <v>929</v>
      </c>
      <c r="E550" s="134" t="s">
        <v>29</v>
      </c>
      <c r="F550" s="134" t="s">
        <v>20</v>
      </c>
      <c r="G550" s="80">
        <v>6110000590</v>
      </c>
      <c r="H550" s="81" t="s">
        <v>189</v>
      </c>
      <c r="I550" s="129">
        <f t="shared" si="75"/>
        <v>163244300</v>
      </c>
      <c r="J550" s="129">
        <v>127027000</v>
      </c>
      <c r="K550" s="129">
        <v>36217300</v>
      </c>
      <c r="L550" s="133"/>
      <c r="M550" s="129">
        <f t="shared" si="73"/>
        <v>163244300</v>
      </c>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row>
    <row r="551" spans="2:1024" s="100" customFormat="1" ht="150">
      <c r="B551" s="28"/>
      <c r="C551" s="44" t="s">
        <v>209</v>
      </c>
      <c r="D551" s="38">
        <v>929</v>
      </c>
      <c r="E551" s="134" t="s">
        <v>29</v>
      </c>
      <c r="F551" s="134" t="s">
        <v>20</v>
      </c>
      <c r="G551" s="80">
        <v>6110060740</v>
      </c>
      <c r="H551" s="81"/>
      <c r="I551" s="129">
        <f t="shared" si="75"/>
        <v>0</v>
      </c>
      <c r="J551" s="129">
        <f>J552</f>
        <v>93800</v>
      </c>
      <c r="K551" s="129">
        <f>K552</f>
        <v>-93800</v>
      </c>
      <c r="L551" s="133">
        <f>L552</f>
        <v>0</v>
      </c>
      <c r="M551" s="129">
        <f t="shared" si="73"/>
        <v>0</v>
      </c>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row>
    <row r="552" spans="2:1024" s="100" customFormat="1" ht="37.5">
      <c r="B552" s="28"/>
      <c r="C552" s="44" t="s">
        <v>167</v>
      </c>
      <c r="D552" s="38">
        <v>929</v>
      </c>
      <c r="E552" s="134" t="s">
        <v>29</v>
      </c>
      <c r="F552" s="134" t="s">
        <v>20</v>
      </c>
      <c r="G552" s="80">
        <v>6110060740</v>
      </c>
      <c r="H552" s="81" t="s">
        <v>189</v>
      </c>
      <c r="I552" s="129">
        <f t="shared" si="75"/>
        <v>0</v>
      </c>
      <c r="J552" s="129">
        <v>93800</v>
      </c>
      <c r="K552" s="129">
        <v>-93800</v>
      </c>
      <c r="L552" s="133"/>
      <c r="M552" s="129">
        <f t="shared" si="73"/>
        <v>0</v>
      </c>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row>
    <row r="553" spans="2:1024" s="100" customFormat="1" ht="56.25">
      <c r="B553" s="28"/>
      <c r="C553" s="44" t="s">
        <v>210</v>
      </c>
      <c r="D553" s="38">
        <v>929</v>
      </c>
      <c r="E553" s="134" t="s">
        <v>29</v>
      </c>
      <c r="F553" s="134" t="s">
        <v>20</v>
      </c>
      <c r="G553" s="80" t="s">
        <v>211</v>
      </c>
      <c r="H553" s="81"/>
      <c r="I553" s="129">
        <f t="shared" si="75"/>
        <v>1601800</v>
      </c>
      <c r="J553" s="129">
        <f>J554</f>
        <v>1351300</v>
      </c>
      <c r="K553" s="129">
        <f>K554</f>
        <v>250500</v>
      </c>
      <c r="L553" s="133">
        <f>L554</f>
        <v>0</v>
      </c>
      <c r="M553" s="129">
        <f t="shared" si="73"/>
        <v>1601800</v>
      </c>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row>
    <row r="554" spans="2:1024" s="100" customFormat="1" ht="37.5">
      <c r="B554" s="28"/>
      <c r="C554" s="44" t="s">
        <v>167</v>
      </c>
      <c r="D554" s="38">
        <v>929</v>
      </c>
      <c r="E554" s="134" t="s">
        <v>29</v>
      </c>
      <c r="F554" s="134" t="s">
        <v>20</v>
      </c>
      <c r="G554" s="80" t="s">
        <v>211</v>
      </c>
      <c r="H554" s="81" t="s">
        <v>189</v>
      </c>
      <c r="I554" s="129">
        <f t="shared" si="75"/>
        <v>1601800</v>
      </c>
      <c r="J554" s="129">
        <v>1351300</v>
      </c>
      <c r="K554" s="129">
        <v>250500</v>
      </c>
      <c r="L554" s="133"/>
      <c r="M554" s="129">
        <f t="shared" si="73"/>
        <v>1601800</v>
      </c>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row>
    <row r="555" spans="2:1024" s="100" customFormat="1" ht="37.5">
      <c r="B555" s="28"/>
      <c r="C555" s="44" t="s">
        <v>212</v>
      </c>
      <c r="D555" s="38">
        <v>929</v>
      </c>
      <c r="E555" s="134" t="s">
        <v>29</v>
      </c>
      <c r="F555" s="134" t="s">
        <v>20</v>
      </c>
      <c r="G555" s="80">
        <v>6110100000</v>
      </c>
      <c r="H555" s="81"/>
      <c r="I555" s="129">
        <f t="shared" si="75"/>
        <v>600000</v>
      </c>
      <c r="J555" s="129">
        <f t="shared" ref="J555:L556" si="76">J556</f>
        <v>600000</v>
      </c>
      <c r="K555" s="129">
        <f t="shared" si="76"/>
        <v>0</v>
      </c>
      <c r="L555" s="133">
        <f t="shared" si="76"/>
        <v>0</v>
      </c>
      <c r="M555" s="129">
        <f t="shared" si="73"/>
        <v>600000</v>
      </c>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row>
    <row r="556" spans="2:1024" s="100" customFormat="1" ht="37.5">
      <c r="B556" s="28"/>
      <c r="C556" s="44" t="s">
        <v>131</v>
      </c>
      <c r="D556" s="38">
        <v>929</v>
      </c>
      <c r="E556" s="134" t="s">
        <v>29</v>
      </c>
      <c r="F556" s="134" t="s">
        <v>20</v>
      </c>
      <c r="G556" s="80">
        <v>6110100590</v>
      </c>
      <c r="H556" s="81"/>
      <c r="I556" s="129">
        <f t="shared" si="75"/>
        <v>600000</v>
      </c>
      <c r="J556" s="129">
        <f t="shared" si="76"/>
        <v>600000</v>
      </c>
      <c r="K556" s="129">
        <f t="shared" si="76"/>
        <v>0</v>
      </c>
      <c r="L556" s="133">
        <f t="shared" si="76"/>
        <v>0</v>
      </c>
      <c r="M556" s="129">
        <f t="shared" si="73"/>
        <v>600000</v>
      </c>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row>
    <row r="557" spans="2:1024" s="100" customFormat="1" ht="37.5">
      <c r="B557" s="28"/>
      <c r="C557" s="44" t="s">
        <v>167</v>
      </c>
      <c r="D557" s="38">
        <v>929</v>
      </c>
      <c r="E557" s="134" t="s">
        <v>29</v>
      </c>
      <c r="F557" s="134" t="s">
        <v>20</v>
      </c>
      <c r="G557" s="80">
        <v>6110100590</v>
      </c>
      <c r="H557" s="81" t="s">
        <v>189</v>
      </c>
      <c r="I557" s="129">
        <f t="shared" si="75"/>
        <v>600000</v>
      </c>
      <c r="J557" s="129">
        <v>600000</v>
      </c>
      <c r="K557" s="129">
        <v>0</v>
      </c>
      <c r="L557" s="133"/>
      <c r="M557" s="129">
        <f t="shared" si="73"/>
        <v>600000</v>
      </c>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spans="2:1024" s="100" customFormat="1">
      <c r="B558" s="28"/>
      <c r="C558" s="38" t="s">
        <v>81</v>
      </c>
      <c r="D558" s="38">
        <v>929</v>
      </c>
      <c r="E558" s="134" t="s">
        <v>29</v>
      </c>
      <c r="F558" s="134" t="s">
        <v>25</v>
      </c>
      <c r="G558" s="80"/>
      <c r="H558" s="81"/>
      <c r="I558" s="129">
        <f t="shared" si="75"/>
        <v>3774300</v>
      </c>
      <c r="J558" s="129">
        <f t="shared" ref="J558:L560" si="77">J559</f>
        <v>2395900</v>
      </c>
      <c r="K558" s="129">
        <f t="shared" si="77"/>
        <v>1378400</v>
      </c>
      <c r="L558" s="133">
        <f t="shared" si="77"/>
        <v>0</v>
      </c>
      <c r="M558" s="129">
        <f t="shared" si="73"/>
        <v>3774300</v>
      </c>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spans="2:1024" s="100" customFormat="1" ht="37.5">
      <c r="B559" s="28"/>
      <c r="C559" s="38" t="s">
        <v>98</v>
      </c>
      <c r="D559" s="38">
        <v>929</v>
      </c>
      <c r="E559" s="134" t="s">
        <v>29</v>
      </c>
      <c r="F559" s="134" t="s">
        <v>25</v>
      </c>
      <c r="G559" s="80">
        <v>5000000000</v>
      </c>
      <c r="H559" s="81"/>
      <c r="I559" s="129">
        <f t="shared" si="75"/>
        <v>3774300</v>
      </c>
      <c r="J559" s="129">
        <f t="shared" si="77"/>
        <v>2395900</v>
      </c>
      <c r="K559" s="129">
        <f t="shared" si="77"/>
        <v>1378400</v>
      </c>
      <c r="L559" s="133">
        <f t="shared" si="77"/>
        <v>0</v>
      </c>
      <c r="M559" s="129">
        <f t="shared" si="73"/>
        <v>3774300</v>
      </c>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spans="2:1024" s="100" customFormat="1" ht="37.5">
      <c r="B560" s="28"/>
      <c r="C560" s="38" t="s">
        <v>106</v>
      </c>
      <c r="D560" s="38">
        <v>929</v>
      </c>
      <c r="E560" s="134" t="s">
        <v>29</v>
      </c>
      <c r="F560" s="134" t="s">
        <v>25</v>
      </c>
      <c r="G560" s="80">
        <v>5020000000</v>
      </c>
      <c r="H560" s="81"/>
      <c r="I560" s="129">
        <f t="shared" si="75"/>
        <v>3774300</v>
      </c>
      <c r="J560" s="129">
        <f t="shared" si="77"/>
        <v>2395900</v>
      </c>
      <c r="K560" s="129">
        <f t="shared" si="77"/>
        <v>1378400</v>
      </c>
      <c r="L560" s="133">
        <f t="shared" si="77"/>
        <v>0</v>
      </c>
      <c r="M560" s="129">
        <f t="shared" si="73"/>
        <v>3774300</v>
      </c>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spans="2:1024" s="100" customFormat="1" ht="37.5">
      <c r="B561" s="28"/>
      <c r="C561" s="38" t="s">
        <v>369</v>
      </c>
      <c r="D561" s="38">
        <v>929</v>
      </c>
      <c r="E561" s="134" t="s">
        <v>29</v>
      </c>
      <c r="F561" s="134" t="s">
        <v>25</v>
      </c>
      <c r="G561" s="80">
        <v>5020000190</v>
      </c>
      <c r="H561" s="81"/>
      <c r="I561" s="129">
        <f t="shared" si="75"/>
        <v>3774300</v>
      </c>
      <c r="J561" s="129">
        <f>J562+J563</f>
        <v>2395900</v>
      </c>
      <c r="K561" s="129">
        <f>K562+K563</f>
        <v>1378400</v>
      </c>
      <c r="L561" s="133">
        <f>L562+L563</f>
        <v>0</v>
      </c>
      <c r="M561" s="129">
        <f t="shared" si="73"/>
        <v>3774300</v>
      </c>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spans="2:1024" s="100" customFormat="1" ht="75">
      <c r="B562" s="28"/>
      <c r="C562" s="38" t="s">
        <v>101</v>
      </c>
      <c r="D562" s="38">
        <v>929</v>
      </c>
      <c r="E562" s="134" t="s">
        <v>29</v>
      </c>
      <c r="F562" s="134" t="s">
        <v>25</v>
      </c>
      <c r="G562" s="80">
        <v>5020000190</v>
      </c>
      <c r="H562" s="81" t="s">
        <v>102</v>
      </c>
      <c r="I562" s="129">
        <f t="shared" si="75"/>
        <v>3772300</v>
      </c>
      <c r="J562" s="129">
        <v>2178700</v>
      </c>
      <c r="K562" s="129">
        <v>1593600</v>
      </c>
      <c r="L562" s="133"/>
      <c r="M562" s="129">
        <f t="shared" si="73"/>
        <v>3772300</v>
      </c>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spans="2:1024" s="100" customFormat="1">
      <c r="B563" s="28"/>
      <c r="C563" s="38" t="s">
        <v>107</v>
      </c>
      <c r="D563" s="38">
        <v>929</v>
      </c>
      <c r="E563" s="134" t="s">
        <v>29</v>
      </c>
      <c r="F563" s="134" t="s">
        <v>25</v>
      </c>
      <c r="G563" s="80">
        <v>5020000190</v>
      </c>
      <c r="H563" s="81" t="s">
        <v>108</v>
      </c>
      <c r="I563" s="129">
        <f t="shared" si="75"/>
        <v>2000</v>
      </c>
      <c r="J563" s="129">
        <v>217200</v>
      </c>
      <c r="K563" s="129">
        <v>-215200</v>
      </c>
      <c r="L563" s="133"/>
      <c r="M563" s="129">
        <f t="shared" si="73"/>
        <v>2000</v>
      </c>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spans="2:1024" s="111" customFormat="1" ht="37.5">
      <c r="B564" s="112" t="s">
        <v>83</v>
      </c>
      <c r="C564" s="29" t="s">
        <v>370</v>
      </c>
      <c r="D564" s="29">
        <v>934</v>
      </c>
      <c r="E564" s="137"/>
      <c r="F564" s="137"/>
      <c r="G564" s="86"/>
      <c r="H564" s="87"/>
      <c r="I564" s="127">
        <f t="shared" si="75"/>
        <v>24462100</v>
      </c>
      <c r="J564" s="127">
        <f>J571+J565</f>
        <v>15381800</v>
      </c>
      <c r="K564" s="127">
        <f>K571+K565</f>
        <v>9080300</v>
      </c>
      <c r="L564" s="128">
        <f>L571+L565</f>
        <v>0</v>
      </c>
      <c r="M564" s="127">
        <f t="shared" si="73"/>
        <v>24462100</v>
      </c>
      <c r="AKH564" s="41"/>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spans="2:1024" s="111" customFormat="1">
      <c r="B565" s="112"/>
      <c r="C565" s="38" t="s">
        <v>15</v>
      </c>
      <c r="D565" s="38">
        <v>934</v>
      </c>
      <c r="E565" s="134" t="s">
        <v>16</v>
      </c>
      <c r="F565" s="134" t="s">
        <v>85</v>
      </c>
      <c r="G565" s="80"/>
      <c r="H565" s="81"/>
      <c r="I565" s="129">
        <f t="shared" si="75"/>
        <v>600000</v>
      </c>
      <c r="J565" s="129">
        <f t="shared" ref="J565:L569" si="78">J566</f>
        <v>533000</v>
      </c>
      <c r="K565" s="129">
        <f t="shared" si="78"/>
        <v>67000</v>
      </c>
      <c r="L565" s="133">
        <f t="shared" si="78"/>
        <v>0</v>
      </c>
      <c r="M565" s="129">
        <f t="shared" si="73"/>
        <v>600000</v>
      </c>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spans="2:1024" s="111" customFormat="1">
      <c r="B566" s="112"/>
      <c r="C566" s="38" t="s">
        <v>31</v>
      </c>
      <c r="D566" s="38">
        <v>934</v>
      </c>
      <c r="E566" s="134" t="s">
        <v>16</v>
      </c>
      <c r="F566" s="134" t="s">
        <v>32</v>
      </c>
      <c r="G566" s="80"/>
      <c r="H566" s="81"/>
      <c r="I566" s="129">
        <f t="shared" si="75"/>
        <v>600000</v>
      </c>
      <c r="J566" s="129">
        <f t="shared" si="78"/>
        <v>533000</v>
      </c>
      <c r="K566" s="129">
        <f t="shared" si="78"/>
        <v>67000</v>
      </c>
      <c r="L566" s="133">
        <f t="shared" si="78"/>
        <v>0</v>
      </c>
      <c r="M566" s="129">
        <f t="shared" si="73"/>
        <v>600000</v>
      </c>
      <c r="AKH566"/>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spans="2:1024" s="111" customFormat="1" ht="37.5">
      <c r="B567" s="112"/>
      <c r="C567" s="38" t="s">
        <v>98</v>
      </c>
      <c r="D567" s="38">
        <v>934</v>
      </c>
      <c r="E567" s="134" t="s">
        <v>16</v>
      </c>
      <c r="F567" s="134" t="s">
        <v>32</v>
      </c>
      <c r="G567" s="80">
        <v>500000000</v>
      </c>
      <c r="H567" s="81"/>
      <c r="I567" s="129">
        <f t="shared" si="75"/>
        <v>600000</v>
      </c>
      <c r="J567" s="129">
        <f t="shared" si="78"/>
        <v>533000</v>
      </c>
      <c r="K567" s="129">
        <f t="shared" si="78"/>
        <v>67000</v>
      </c>
      <c r="L567" s="133">
        <f t="shared" si="78"/>
        <v>0</v>
      </c>
      <c r="M567" s="129">
        <f t="shared" si="73"/>
        <v>600000</v>
      </c>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spans="2:1024" s="111" customFormat="1" ht="37.5">
      <c r="B568" s="112"/>
      <c r="C568" s="38" t="s">
        <v>117</v>
      </c>
      <c r="D568" s="38">
        <v>934</v>
      </c>
      <c r="E568" s="134" t="s">
        <v>16</v>
      </c>
      <c r="F568" s="134" t="s">
        <v>32</v>
      </c>
      <c r="G568" s="80">
        <v>5030000000</v>
      </c>
      <c r="H568" s="81"/>
      <c r="I568" s="129">
        <f t="shared" si="75"/>
        <v>600000</v>
      </c>
      <c r="J568" s="129">
        <f t="shared" si="78"/>
        <v>533000</v>
      </c>
      <c r="K568" s="129">
        <f t="shared" si="78"/>
        <v>67000</v>
      </c>
      <c r="L568" s="133">
        <f t="shared" si="78"/>
        <v>0</v>
      </c>
      <c r="M568" s="129">
        <f t="shared" si="73"/>
        <v>600000</v>
      </c>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spans="2:1024" s="111" customFormat="1" ht="37.5">
      <c r="B569" s="112"/>
      <c r="C569" s="38" t="s">
        <v>118</v>
      </c>
      <c r="D569" s="38">
        <v>934</v>
      </c>
      <c r="E569" s="134" t="s">
        <v>16</v>
      </c>
      <c r="F569" s="134" t="s">
        <v>32</v>
      </c>
      <c r="G569" s="80">
        <v>5030010030</v>
      </c>
      <c r="H569" s="81"/>
      <c r="I569" s="129">
        <f t="shared" si="75"/>
        <v>600000</v>
      </c>
      <c r="J569" s="129">
        <f t="shared" si="78"/>
        <v>533000</v>
      </c>
      <c r="K569" s="129">
        <f t="shared" si="78"/>
        <v>67000</v>
      </c>
      <c r="L569" s="133">
        <f t="shared" si="78"/>
        <v>0</v>
      </c>
      <c r="M569" s="129">
        <f t="shared" si="73"/>
        <v>600000</v>
      </c>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spans="2:1024" s="111" customFormat="1" ht="37.5">
      <c r="B570" s="112"/>
      <c r="C570" s="38" t="s">
        <v>104</v>
      </c>
      <c r="D570" s="38">
        <v>934</v>
      </c>
      <c r="E570" s="134" t="s">
        <v>16</v>
      </c>
      <c r="F570" s="134" t="s">
        <v>32</v>
      </c>
      <c r="G570" s="80">
        <v>5030010030</v>
      </c>
      <c r="H570" s="81" t="s">
        <v>105</v>
      </c>
      <c r="I570" s="129">
        <f t="shared" si="75"/>
        <v>600000</v>
      </c>
      <c r="J570" s="129">
        <v>533000</v>
      </c>
      <c r="K570" s="129">
        <v>67000</v>
      </c>
      <c r="L570" s="133"/>
      <c r="M570" s="129">
        <f t="shared" si="73"/>
        <v>600000</v>
      </c>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spans="2:1024" s="100" customFormat="1">
      <c r="B571" s="132"/>
      <c r="C571" s="38" t="s">
        <v>55</v>
      </c>
      <c r="D571" s="38">
        <v>934</v>
      </c>
      <c r="E571" s="134" t="s">
        <v>56</v>
      </c>
      <c r="F571" s="134" t="s">
        <v>85</v>
      </c>
      <c r="G571" s="80"/>
      <c r="H571" s="81"/>
      <c r="I571" s="129">
        <f t="shared" si="75"/>
        <v>23862100</v>
      </c>
      <c r="J571" s="129">
        <f>J572+J602</f>
        <v>14848800</v>
      </c>
      <c r="K571" s="129">
        <f>K572+K602</f>
        <v>9013300</v>
      </c>
      <c r="L571" s="133">
        <f>L572+L602</f>
        <v>0</v>
      </c>
      <c r="M571" s="129">
        <f t="shared" si="73"/>
        <v>23862100</v>
      </c>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spans="2:1024" s="100" customFormat="1">
      <c r="B572" s="112"/>
      <c r="C572" s="38" t="s">
        <v>60</v>
      </c>
      <c r="D572" s="38">
        <v>934</v>
      </c>
      <c r="E572" s="134" t="s">
        <v>56</v>
      </c>
      <c r="F572" s="134" t="s">
        <v>56</v>
      </c>
      <c r="G572" s="80"/>
      <c r="H572" s="81"/>
      <c r="I572" s="129">
        <f t="shared" si="75"/>
        <v>21254500</v>
      </c>
      <c r="J572" s="129">
        <f>J573+J584+J590+J594+J598</f>
        <v>13343700</v>
      </c>
      <c r="K572" s="129">
        <f>K573+K584+K590+K594+K598</f>
        <v>7910800</v>
      </c>
      <c r="L572" s="133">
        <f>L573+L584+L590+L594+L598</f>
        <v>0</v>
      </c>
      <c r="M572" s="129">
        <f t="shared" si="73"/>
        <v>21254500</v>
      </c>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spans="2:1024" s="100" customFormat="1" ht="37.5">
      <c r="B573" s="112"/>
      <c r="C573" s="38" t="s">
        <v>129</v>
      </c>
      <c r="D573" s="38">
        <v>934</v>
      </c>
      <c r="E573" s="134" t="s">
        <v>56</v>
      </c>
      <c r="F573" s="134" t="s">
        <v>56</v>
      </c>
      <c r="G573" s="80">
        <v>5200000000</v>
      </c>
      <c r="H573" s="81"/>
      <c r="I573" s="129">
        <f t="shared" si="75"/>
        <v>19257800</v>
      </c>
      <c r="J573" s="129">
        <f>J574+J579</f>
        <v>11461000</v>
      </c>
      <c r="K573" s="129">
        <f>K574+K579</f>
        <v>7796800</v>
      </c>
      <c r="L573" s="133">
        <f>L574+L579</f>
        <v>0</v>
      </c>
      <c r="M573" s="129">
        <f t="shared" si="73"/>
        <v>19257800</v>
      </c>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spans="2:1024" s="100" customFormat="1">
      <c r="B574" s="112"/>
      <c r="C574" s="38" t="s">
        <v>137</v>
      </c>
      <c r="D574" s="38">
        <v>934</v>
      </c>
      <c r="E574" s="134" t="s">
        <v>56</v>
      </c>
      <c r="F574" s="134" t="s">
        <v>56</v>
      </c>
      <c r="G574" s="80">
        <v>5270000000</v>
      </c>
      <c r="H574" s="81"/>
      <c r="I574" s="129">
        <f t="shared" si="75"/>
        <v>15130300</v>
      </c>
      <c r="J574" s="129">
        <f>J575</f>
        <v>9039800</v>
      </c>
      <c r="K574" s="129">
        <f>K575</f>
        <v>6090500</v>
      </c>
      <c r="L574" s="133">
        <f>L575</f>
        <v>0</v>
      </c>
      <c r="M574" s="129">
        <f t="shared" si="73"/>
        <v>15130300</v>
      </c>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spans="2:1024" s="100" customFormat="1" ht="37.5">
      <c r="B575" s="112"/>
      <c r="C575" s="38" t="s">
        <v>131</v>
      </c>
      <c r="D575" s="38">
        <v>934</v>
      </c>
      <c r="E575" s="134" t="s">
        <v>56</v>
      </c>
      <c r="F575" s="134" t="s">
        <v>56</v>
      </c>
      <c r="G575" s="80">
        <v>5270000590</v>
      </c>
      <c r="H575" s="81"/>
      <c r="I575" s="129">
        <f t="shared" si="75"/>
        <v>15130300</v>
      </c>
      <c r="J575" s="129">
        <f>J576+J577+J578</f>
        <v>9039800</v>
      </c>
      <c r="K575" s="129">
        <f>K576+K577+K578</f>
        <v>6090500</v>
      </c>
      <c r="L575" s="133">
        <f>L576+L577+L578</f>
        <v>0</v>
      </c>
      <c r="M575" s="129">
        <f t="shared" si="73"/>
        <v>15130300</v>
      </c>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spans="2:1024" s="100" customFormat="1" ht="75">
      <c r="B576" s="112"/>
      <c r="C576" s="38" t="s">
        <v>101</v>
      </c>
      <c r="D576" s="38">
        <v>934</v>
      </c>
      <c r="E576" s="134" t="s">
        <v>56</v>
      </c>
      <c r="F576" s="134" t="s">
        <v>56</v>
      </c>
      <c r="G576" s="80">
        <v>5270000590</v>
      </c>
      <c r="H576" s="81" t="s">
        <v>102</v>
      </c>
      <c r="I576" s="129">
        <f t="shared" si="75"/>
        <v>13567100</v>
      </c>
      <c r="J576" s="129">
        <v>7640600</v>
      </c>
      <c r="K576" s="129">
        <v>5926500</v>
      </c>
      <c r="L576" s="133"/>
      <c r="M576" s="129">
        <f t="shared" si="73"/>
        <v>13567100</v>
      </c>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pans="2:1024" s="100" customFormat="1" ht="37.5">
      <c r="B577" s="112"/>
      <c r="C577" s="38" t="s">
        <v>104</v>
      </c>
      <c r="D577" s="38">
        <v>934</v>
      </c>
      <c r="E577" s="134" t="s">
        <v>56</v>
      </c>
      <c r="F577" s="134" t="s">
        <v>56</v>
      </c>
      <c r="G577" s="80">
        <v>5270000590</v>
      </c>
      <c r="H577" s="81" t="s">
        <v>105</v>
      </c>
      <c r="I577" s="129">
        <f t="shared" si="75"/>
        <v>1558200</v>
      </c>
      <c r="J577" s="129">
        <v>1395800</v>
      </c>
      <c r="K577" s="129">
        <v>162400</v>
      </c>
      <c r="L577" s="133"/>
      <c r="M577" s="129">
        <f t="shared" si="73"/>
        <v>1558200</v>
      </c>
      <c r="AKH577"/>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row>
    <row r="578" spans="2:1024" s="100" customFormat="1">
      <c r="B578" s="112"/>
      <c r="C578" s="38" t="s">
        <v>107</v>
      </c>
      <c r="D578" s="38">
        <v>934</v>
      </c>
      <c r="E578" s="134" t="s">
        <v>56</v>
      </c>
      <c r="F578" s="134" t="s">
        <v>56</v>
      </c>
      <c r="G578" s="80">
        <v>5270000590</v>
      </c>
      <c r="H578" s="81" t="s">
        <v>108</v>
      </c>
      <c r="I578" s="129">
        <f t="shared" si="75"/>
        <v>5000</v>
      </c>
      <c r="J578" s="129">
        <v>3400</v>
      </c>
      <c r="K578" s="129">
        <v>1600</v>
      </c>
      <c r="L578" s="133"/>
      <c r="M578" s="129">
        <f t="shared" si="73"/>
        <v>5000</v>
      </c>
      <c r="AKH578"/>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row>
    <row r="579" spans="2:1024" s="100" customFormat="1" ht="37.5">
      <c r="B579" s="112"/>
      <c r="C579" s="38" t="s">
        <v>138</v>
      </c>
      <c r="D579" s="38">
        <v>934</v>
      </c>
      <c r="E579" s="134" t="s">
        <v>56</v>
      </c>
      <c r="F579" s="134" t="s">
        <v>56</v>
      </c>
      <c r="G579" s="80">
        <v>5280000000</v>
      </c>
      <c r="H579" s="81"/>
      <c r="I579" s="129">
        <f t="shared" si="75"/>
        <v>4127500</v>
      </c>
      <c r="J579" s="129">
        <f>J580</f>
        <v>2421200</v>
      </c>
      <c r="K579" s="129">
        <f>K580</f>
        <v>1706300</v>
      </c>
      <c r="L579" s="133">
        <f>L580</f>
        <v>0</v>
      </c>
      <c r="M579" s="129">
        <f t="shared" si="73"/>
        <v>4127500</v>
      </c>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pans="2:1024" s="100" customFormat="1" ht="37.5">
      <c r="B580" s="112"/>
      <c r="C580" s="38" t="s">
        <v>139</v>
      </c>
      <c r="D580" s="38">
        <v>934</v>
      </c>
      <c r="E580" s="134" t="s">
        <v>56</v>
      </c>
      <c r="F580" s="134" t="s">
        <v>56</v>
      </c>
      <c r="G580" s="80">
        <v>5280000590</v>
      </c>
      <c r="H580" s="81"/>
      <c r="I580" s="129">
        <f t="shared" si="75"/>
        <v>4127500</v>
      </c>
      <c r="J580" s="129">
        <f>J581+J582+J583</f>
        <v>2421200</v>
      </c>
      <c r="K580" s="129">
        <f>K581+K582+K583</f>
        <v>1706300</v>
      </c>
      <c r="L580" s="133">
        <f>L581+L582+L583</f>
        <v>0</v>
      </c>
      <c r="M580" s="129">
        <f t="shared" si="73"/>
        <v>4127500</v>
      </c>
      <c r="AKH580"/>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row>
    <row r="581" spans="2:1024" s="100" customFormat="1" ht="75">
      <c r="B581" s="112"/>
      <c r="C581" s="38" t="s">
        <v>101</v>
      </c>
      <c r="D581" s="38">
        <v>934</v>
      </c>
      <c r="E581" s="134" t="s">
        <v>56</v>
      </c>
      <c r="F581" s="134" t="s">
        <v>56</v>
      </c>
      <c r="G581" s="80">
        <v>5280000590</v>
      </c>
      <c r="H581" s="81" t="s">
        <v>102</v>
      </c>
      <c r="I581" s="129">
        <f t="shared" ref="I581:I612" si="79">SUM(J581:L581)</f>
        <v>3965500</v>
      </c>
      <c r="J581" s="129">
        <v>2286200</v>
      </c>
      <c r="K581" s="129">
        <v>1679300</v>
      </c>
      <c r="L581" s="133"/>
      <c r="M581" s="129">
        <f t="shared" si="73"/>
        <v>3965500</v>
      </c>
      <c r="AKH581"/>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row>
    <row r="582" spans="2:1024" s="100" customFormat="1" ht="37.5">
      <c r="B582" s="112"/>
      <c r="C582" s="38" t="s">
        <v>104</v>
      </c>
      <c r="D582" s="38">
        <v>934</v>
      </c>
      <c r="E582" s="134" t="s">
        <v>56</v>
      </c>
      <c r="F582" s="134" t="s">
        <v>56</v>
      </c>
      <c r="G582" s="80">
        <v>5280000590</v>
      </c>
      <c r="H582" s="81" t="s">
        <v>105</v>
      </c>
      <c r="I582" s="129">
        <f t="shared" si="79"/>
        <v>161000</v>
      </c>
      <c r="J582" s="129">
        <v>134300</v>
      </c>
      <c r="K582" s="129">
        <v>26700</v>
      </c>
      <c r="L582" s="133"/>
      <c r="M582" s="129">
        <f t="shared" si="73"/>
        <v>161000</v>
      </c>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pans="2:1024" s="100" customFormat="1">
      <c r="B583" s="112"/>
      <c r="C583" s="38" t="s">
        <v>107</v>
      </c>
      <c r="D583" s="38">
        <v>934</v>
      </c>
      <c r="E583" s="134" t="s">
        <v>56</v>
      </c>
      <c r="F583" s="134" t="s">
        <v>56</v>
      </c>
      <c r="G583" s="80">
        <v>5280000590</v>
      </c>
      <c r="H583" s="81" t="s">
        <v>108</v>
      </c>
      <c r="I583" s="129">
        <f t="shared" si="79"/>
        <v>1000</v>
      </c>
      <c r="J583" s="129">
        <v>700</v>
      </c>
      <c r="K583" s="129">
        <v>300</v>
      </c>
      <c r="L583" s="133"/>
      <c r="M583" s="129">
        <f t="shared" si="73"/>
        <v>1000</v>
      </c>
      <c r="AKH583"/>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row>
    <row r="584" spans="2:1024" s="100" customFormat="1" ht="37.5">
      <c r="B584" s="112"/>
      <c r="C584" s="38" t="s">
        <v>140</v>
      </c>
      <c r="D584" s="38">
        <v>934</v>
      </c>
      <c r="E584" s="134" t="s">
        <v>56</v>
      </c>
      <c r="F584" s="134" t="s">
        <v>56</v>
      </c>
      <c r="G584" s="80">
        <v>5300000000</v>
      </c>
      <c r="H584" s="81"/>
      <c r="I584" s="129">
        <f t="shared" si="79"/>
        <v>760700</v>
      </c>
      <c r="J584" s="129">
        <f t="shared" ref="J584:L585" si="80">J585</f>
        <v>646700</v>
      </c>
      <c r="K584" s="129">
        <f t="shared" si="80"/>
        <v>114000</v>
      </c>
      <c r="L584" s="133">
        <f t="shared" si="80"/>
        <v>0</v>
      </c>
      <c r="M584" s="129">
        <f t="shared" si="73"/>
        <v>760700</v>
      </c>
      <c r="AKH58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row>
    <row r="585" spans="2:1024" s="100" customFormat="1">
      <c r="B585" s="112"/>
      <c r="C585" s="38" t="s">
        <v>141</v>
      </c>
      <c r="D585" s="38">
        <v>934</v>
      </c>
      <c r="E585" s="134" t="s">
        <v>56</v>
      </c>
      <c r="F585" s="134" t="s">
        <v>56</v>
      </c>
      <c r="G585" s="80">
        <v>5310000000</v>
      </c>
      <c r="H585" s="81"/>
      <c r="I585" s="129">
        <f t="shared" si="79"/>
        <v>760700</v>
      </c>
      <c r="J585" s="129">
        <f t="shared" si="80"/>
        <v>646700</v>
      </c>
      <c r="K585" s="129">
        <f t="shared" si="80"/>
        <v>114000</v>
      </c>
      <c r="L585" s="133">
        <f t="shared" si="80"/>
        <v>0</v>
      </c>
      <c r="M585" s="129">
        <f t="shared" si="73"/>
        <v>760700</v>
      </c>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pans="2:1024" s="100" customFormat="1">
      <c r="B586" s="112"/>
      <c r="C586" s="38" t="s">
        <v>142</v>
      </c>
      <c r="D586" s="38">
        <v>934</v>
      </c>
      <c r="E586" s="134" t="s">
        <v>56</v>
      </c>
      <c r="F586" s="134" t="s">
        <v>56</v>
      </c>
      <c r="G586" s="80">
        <v>5310010350</v>
      </c>
      <c r="H586" s="81"/>
      <c r="I586" s="129">
        <f t="shared" si="79"/>
        <v>760700</v>
      </c>
      <c r="J586" s="129">
        <f>J587+J588</f>
        <v>646700</v>
      </c>
      <c r="K586" s="129">
        <f>K587+K588+K589</f>
        <v>114000</v>
      </c>
      <c r="L586" s="133">
        <f>L587+L588</f>
        <v>0</v>
      </c>
      <c r="M586" s="129">
        <f t="shared" si="73"/>
        <v>760700</v>
      </c>
      <c r="AKH586"/>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row>
    <row r="587" spans="2:1024" s="100" customFormat="1" ht="75">
      <c r="B587" s="112"/>
      <c r="C587" s="38" t="s">
        <v>101</v>
      </c>
      <c r="D587" s="38">
        <v>934</v>
      </c>
      <c r="E587" s="134" t="s">
        <v>56</v>
      </c>
      <c r="F587" s="134" t="s">
        <v>56</v>
      </c>
      <c r="G587" s="80">
        <v>5310010350</v>
      </c>
      <c r="H587" s="81" t="s">
        <v>102</v>
      </c>
      <c r="I587" s="129">
        <f t="shared" si="79"/>
        <v>100000</v>
      </c>
      <c r="J587" s="129">
        <v>200000</v>
      </c>
      <c r="K587" s="129">
        <v>-100000</v>
      </c>
      <c r="L587" s="133"/>
      <c r="M587" s="129">
        <f t="shared" si="73"/>
        <v>100000</v>
      </c>
      <c r="AKH587"/>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row>
    <row r="588" spans="2:1024" s="100" customFormat="1" ht="37.5">
      <c r="B588" s="112"/>
      <c r="C588" s="38" t="s">
        <v>104</v>
      </c>
      <c r="D588" s="38">
        <v>934</v>
      </c>
      <c r="E588" s="134" t="s">
        <v>56</v>
      </c>
      <c r="F588" s="134" t="s">
        <v>56</v>
      </c>
      <c r="G588" s="80">
        <v>5310010350</v>
      </c>
      <c r="H588" s="81" t="s">
        <v>105</v>
      </c>
      <c r="I588" s="129">
        <f t="shared" si="79"/>
        <v>210700</v>
      </c>
      <c r="J588" s="129">
        <v>446700</v>
      </c>
      <c r="K588" s="129">
        <v>-236000</v>
      </c>
      <c r="L588" s="133"/>
      <c r="M588" s="129">
        <f t="shared" si="73"/>
        <v>210700</v>
      </c>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pans="2:1024" s="100" customFormat="1">
      <c r="B589" s="112"/>
      <c r="C589" s="38" t="s">
        <v>143</v>
      </c>
      <c r="D589" s="38">
        <v>934</v>
      </c>
      <c r="E589" s="134" t="s">
        <v>56</v>
      </c>
      <c r="F589" s="134" t="s">
        <v>56</v>
      </c>
      <c r="G589" s="80">
        <v>5310010350</v>
      </c>
      <c r="H589" s="81" t="s">
        <v>144</v>
      </c>
      <c r="I589" s="129">
        <f t="shared" si="79"/>
        <v>450000</v>
      </c>
      <c r="J589" s="129"/>
      <c r="K589" s="129">
        <v>450000</v>
      </c>
      <c r="L589" s="133"/>
      <c r="M589" s="129">
        <f t="shared" si="73"/>
        <v>450000</v>
      </c>
      <c r="AKH589"/>
      <c r="AKI589"/>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row>
    <row r="590" spans="2:1024" s="100" customFormat="1" ht="56.25">
      <c r="B590" s="112"/>
      <c r="C590" s="38" t="s">
        <v>278</v>
      </c>
      <c r="D590" s="38">
        <v>934</v>
      </c>
      <c r="E590" s="134" t="s">
        <v>56</v>
      </c>
      <c r="F590" s="134" t="s">
        <v>56</v>
      </c>
      <c r="G590" s="80">
        <v>6700000000</v>
      </c>
      <c r="H590" s="81"/>
      <c r="I590" s="129">
        <f t="shared" si="79"/>
        <v>100000</v>
      </c>
      <c r="J590" s="129">
        <f t="shared" ref="J590:L592" si="81">J591</f>
        <v>100000</v>
      </c>
      <c r="K590" s="129">
        <f t="shared" si="81"/>
        <v>0</v>
      </c>
      <c r="L590" s="133">
        <f t="shared" si="81"/>
        <v>0</v>
      </c>
      <c r="M590" s="129">
        <f t="shared" si="73"/>
        <v>100000</v>
      </c>
      <c r="AKH590"/>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row>
    <row r="591" spans="2:1024" s="100" customFormat="1" ht="37.5">
      <c r="B591" s="112"/>
      <c r="C591" s="38" t="s">
        <v>279</v>
      </c>
      <c r="D591" s="38">
        <v>934</v>
      </c>
      <c r="E591" s="134" t="s">
        <v>56</v>
      </c>
      <c r="F591" s="134" t="s">
        <v>56</v>
      </c>
      <c r="G591" s="80">
        <v>6710000000</v>
      </c>
      <c r="H591" s="81"/>
      <c r="I591" s="129">
        <f t="shared" si="79"/>
        <v>100000</v>
      </c>
      <c r="J591" s="129">
        <f t="shared" si="81"/>
        <v>100000</v>
      </c>
      <c r="K591" s="129">
        <f t="shared" si="81"/>
        <v>0</v>
      </c>
      <c r="L591" s="133">
        <f t="shared" si="81"/>
        <v>0</v>
      </c>
      <c r="M591" s="129">
        <f t="shared" si="73"/>
        <v>100000</v>
      </c>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pans="2:1024" s="100" customFormat="1">
      <c r="B592" s="112"/>
      <c r="C592" s="38" t="s">
        <v>280</v>
      </c>
      <c r="D592" s="38">
        <v>934</v>
      </c>
      <c r="E592" s="134" t="s">
        <v>56</v>
      </c>
      <c r="F592" s="134" t="s">
        <v>56</v>
      </c>
      <c r="G592" s="80">
        <v>6710010220</v>
      </c>
      <c r="H592" s="81"/>
      <c r="I592" s="129">
        <f t="shared" si="79"/>
        <v>100000</v>
      </c>
      <c r="J592" s="129">
        <f t="shared" si="81"/>
        <v>100000</v>
      </c>
      <c r="K592" s="129">
        <f t="shared" si="81"/>
        <v>0</v>
      </c>
      <c r="L592" s="133">
        <f t="shared" si="81"/>
        <v>0</v>
      </c>
      <c r="M592" s="129">
        <f t="shared" si="73"/>
        <v>100000</v>
      </c>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row>
    <row r="593" spans="2:1024" s="100" customFormat="1" ht="37.5">
      <c r="B593" s="112"/>
      <c r="C593" s="38" t="s">
        <v>104</v>
      </c>
      <c r="D593" s="38">
        <v>934</v>
      </c>
      <c r="E593" s="134" t="s">
        <v>56</v>
      </c>
      <c r="F593" s="134" t="s">
        <v>56</v>
      </c>
      <c r="G593" s="80">
        <v>6710010220</v>
      </c>
      <c r="H593" s="81" t="s">
        <v>105</v>
      </c>
      <c r="I593" s="129">
        <f t="shared" si="79"/>
        <v>100000</v>
      </c>
      <c r="J593" s="129">
        <v>100000</v>
      </c>
      <c r="K593" s="129">
        <v>0</v>
      </c>
      <c r="L593" s="133"/>
      <c r="M593" s="129">
        <f t="shared" si="73"/>
        <v>100000</v>
      </c>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row>
    <row r="594" spans="2:1024" s="100" customFormat="1" ht="93.75">
      <c r="B594" s="112"/>
      <c r="C594" s="38" t="s">
        <v>288</v>
      </c>
      <c r="D594" s="38">
        <v>934</v>
      </c>
      <c r="E594" s="134" t="s">
        <v>56</v>
      </c>
      <c r="F594" s="134" t="s">
        <v>56</v>
      </c>
      <c r="G594" s="80">
        <v>6900000000</v>
      </c>
      <c r="H594" s="81"/>
      <c r="I594" s="129">
        <f t="shared" si="79"/>
        <v>120000</v>
      </c>
      <c r="J594" s="129">
        <f t="shared" ref="J594:L596" si="82">J595</f>
        <v>120000</v>
      </c>
      <c r="K594" s="129">
        <f t="shared" si="82"/>
        <v>0</v>
      </c>
      <c r="L594" s="133">
        <f t="shared" si="82"/>
        <v>0</v>
      </c>
      <c r="M594" s="129">
        <f t="shared" si="73"/>
        <v>120000</v>
      </c>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pans="2:1024" s="100" customFormat="1" ht="37.5">
      <c r="B595" s="112"/>
      <c r="C595" s="38" t="s">
        <v>289</v>
      </c>
      <c r="D595" s="38">
        <v>934</v>
      </c>
      <c r="E595" s="134" t="s">
        <v>56</v>
      </c>
      <c r="F595" s="134" t="s">
        <v>56</v>
      </c>
      <c r="G595" s="80">
        <v>6910000000</v>
      </c>
      <c r="H595" s="81"/>
      <c r="I595" s="129">
        <f t="shared" si="79"/>
        <v>120000</v>
      </c>
      <c r="J595" s="129">
        <f t="shared" si="82"/>
        <v>120000</v>
      </c>
      <c r="K595" s="129">
        <f t="shared" si="82"/>
        <v>0</v>
      </c>
      <c r="L595" s="133">
        <f t="shared" si="82"/>
        <v>0</v>
      </c>
      <c r="M595" s="129">
        <f t="shared" si="73"/>
        <v>120000</v>
      </c>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row>
    <row r="596" spans="2:1024" s="100" customFormat="1" ht="112.5">
      <c r="B596" s="112"/>
      <c r="C596" s="38" t="s">
        <v>290</v>
      </c>
      <c r="D596" s="38">
        <v>934</v>
      </c>
      <c r="E596" s="134" t="s">
        <v>56</v>
      </c>
      <c r="F596" s="134" t="s">
        <v>56</v>
      </c>
      <c r="G596" s="80">
        <v>6910010500</v>
      </c>
      <c r="H596" s="81"/>
      <c r="I596" s="129">
        <f t="shared" si="79"/>
        <v>120000</v>
      </c>
      <c r="J596" s="129">
        <f t="shared" si="82"/>
        <v>120000</v>
      </c>
      <c r="K596" s="129">
        <f t="shared" si="82"/>
        <v>0</v>
      </c>
      <c r="L596" s="133">
        <f t="shared" si="82"/>
        <v>0</v>
      </c>
      <c r="M596" s="129">
        <f t="shared" si="73"/>
        <v>120000</v>
      </c>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row>
    <row r="597" spans="2:1024" s="100" customFormat="1" ht="37.5">
      <c r="B597" s="112"/>
      <c r="C597" s="38" t="s">
        <v>104</v>
      </c>
      <c r="D597" s="38">
        <v>934</v>
      </c>
      <c r="E597" s="134" t="s">
        <v>56</v>
      </c>
      <c r="F597" s="134" t="s">
        <v>56</v>
      </c>
      <c r="G597" s="80">
        <v>6910010500</v>
      </c>
      <c r="H597" s="81" t="s">
        <v>105</v>
      </c>
      <c r="I597" s="129">
        <f t="shared" si="79"/>
        <v>120000</v>
      </c>
      <c r="J597" s="129">
        <v>120000</v>
      </c>
      <c r="K597" s="129">
        <v>0</v>
      </c>
      <c r="L597" s="133"/>
      <c r="M597" s="129">
        <f t="shared" si="73"/>
        <v>120000</v>
      </c>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spans="2:1024" s="100" customFormat="1" ht="37.5">
      <c r="B598" s="112"/>
      <c r="C598" s="38" t="s">
        <v>300</v>
      </c>
      <c r="D598" s="38">
        <v>934</v>
      </c>
      <c r="E598" s="134" t="s">
        <v>56</v>
      </c>
      <c r="F598" s="134" t="s">
        <v>56</v>
      </c>
      <c r="G598" s="80">
        <v>7100000000</v>
      </c>
      <c r="H598" s="81"/>
      <c r="I598" s="129">
        <f t="shared" si="79"/>
        <v>1016000</v>
      </c>
      <c r="J598" s="129">
        <f t="shared" ref="J598:L600" si="83">J599</f>
        <v>1016000</v>
      </c>
      <c r="K598" s="129">
        <f t="shared" si="83"/>
        <v>0</v>
      </c>
      <c r="L598" s="133">
        <f t="shared" si="83"/>
        <v>0</v>
      </c>
      <c r="M598" s="129">
        <f t="shared" si="73"/>
        <v>1016000</v>
      </c>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spans="2:1024" s="100" customFormat="1" ht="56.25">
      <c r="B599" s="112"/>
      <c r="C599" s="38" t="s">
        <v>301</v>
      </c>
      <c r="D599" s="38">
        <v>934</v>
      </c>
      <c r="E599" s="134" t="s">
        <v>56</v>
      </c>
      <c r="F599" s="134" t="s">
        <v>56</v>
      </c>
      <c r="G599" s="80">
        <v>7110000000</v>
      </c>
      <c r="H599" s="81"/>
      <c r="I599" s="129">
        <f t="shared" si="79"/>
        <v>1016000</v>
      </c>
      <c r="J599" s="129">
        <f t="shared" si="83"/>
        <v>1016000</v>
      </c>
      <c r="K599" s="129">
        <f t="shared" si="83"/>
        <v>0</v>
      </c>
      <c r="L599" s="133">
        <f t="shared" si="83"/>
        <v>0</v>
      </c>
      <c r="M599" s="129">
        <f t="shared" si="73"/>
        <v>1016000</v>
      </c>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spans="2:1024" s="100" customFormat="1" ht="37.5">
      <c r="B600" s="112"/>
      <c r="C600" s="38" t="s">
        <v>302</v>
      </c>
      <c r="D600" s="38">
        <v>934</v>
      </c>
      <c r="E600" s="134" t="s">
        <v>56</v>
      </c>
      <c r="F600" s="134" t="s">
        <v>56</v>
      </c>
      <c r="G600" s="80">
        <v>7110010610</v>
      </c>
      <c r="H600" s="81"/>
      <c r="I600" s="129">
        <f t="shared" si="79"/>
        <v>1016000</v>
      </c>
      <c r="J600" s="129">
        <f t="shared" si="83"/>
        <v>1016000</v>
      </c>
      <c r="K600" s="129">
        <f t="shared" si="83"/>
        <v>0</v>
      </c>
      <c r="L600" s="133">
        <f t="shared" si="83"/>
        <v>0</v>
      </c>
      <c r="M600" s="129">
        <f t="shared" si="73"/>
        <v>1016000</v>
      </c>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spans="2:1024" s="100" customFormat="1" ht="37.5">
      <c r="B601" s="112"/>
      <c r="C601" s="38" t="s">
        <v>104</v>
      </c>
      <c r="D601" s="38">
        <v>934</v>
      </c>
      <c r="E601" s="134" t="s">
        <v>56</v>
      </c>
      <c r="F601" s="134" t="s">
        <v>56</v>
      </c>
      <c r="G601" s="80">
        <v>7110010610</v>
      </c>
      <c r="H601" s="81" t="s">
        <v>105</v>
      </c>
      <c r="I601" s="129">
        <f t="shared" si="79"/>
        <v>1016000</v>
      </c>
      <c r="J601" s="129">
        <v>1016000</v>
      </c>
      <c r="K601" s="129">
        <v>0</v>
      </c>
      <c r="L601" s="133"/>
      <c r="M601" s="129">
        <f t="shared" si="73"/>
        <v>1016000</v>
      </c>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spans="2:1024" s="100" customFormat="1">
      <c r="B602" s="112"/>
      <c r="C602" s="38" t="s">
        <v>61</v>
      </c>
      <c r="D602" s="38">
        <v>934</v>
      </c>
      <c r="E602" s="134" t="s">
        <v>56</v>
      </c>
      <c r="F602" s="134" t="s">
        <v>37</v>
      </c>
      <c r="G602" s="80"/>
      <c r="H602" s="81"/>
      <c r="I602" s="129">
        <f t="shared" si="79"/>
        <v>2607600</v>
      </c>
      <c r="J602" s="129">
        <f t="shared" ref="J602:L604" si="84">J603</f>
        <v>1505100</v>
      </c>
      <c r="K602" s="129">
        <f t="shared" si="84"/>
        <v>1102500</v>
      </c>
      <c r="L602" s="133">
        <f t="shared" si="84"/>
        <v>0</v>
      </c>
      <c r="M602" s="129">
        <f t="shared" si="73"/>
        <v>2607600</v>
      </c>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spans="2:1024" s="100" customFormat="1" ht="37.5">
      <c r="B603" s="112"/>
      <c r="C603" s="38" t="s">
        <v>98</v>
      </c>
      <c r="D603" s="38">
        <v>934</v>
      </c>
      <c r="E603" s="134" t="s">
        <v>56</v>
      </c>
      <c r="F603" s="134" t="s">
        <v>37</v>
      </c>
      <c r="G603" s="80">
        <v>5000000000</v>
      </c>
      <c r="H603" s="81"/>
      <c r="I603" s="129">
        <f t="shared" si="79"/>
        <v>2607600</v>
      </c>
      <c r="J603" s="129">
        <f t="shared" si="84"/>
        <v>1505100</v>
      </c>
      <c r="K603" s="129">
        <f t="shared" si="84"/>
        <v>1102500</v>
      </c>
      <c r="L603" s="133">
        <f t="shared" si="84"/>
        <v>0</v>
      </c>
      <c r="M603" s="129">
        <f t="shared" ref="M603:M645" si="85">I603</f>
        <v>2607600</v>
      </c>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spans="2:1024" s="100" customFormat="1" ht="37.5">
      <c r="B604" s="112"/>
      <c r="C604" s="38" t="s">
        <v>106</v>
      </c>
      <c r="D604" s="38">
        <v>934</v>
      </c>
      <c r="E604" s="134" t="s">
        <v>56</v>
      </c>
      <c r="F604" s="134" t="s">
        <v>37</v>
      </c>
      <c r="G604" s="80">
        <v>5020000000</v>
      </c>
      <c r="H604" s="81"/>
      <c r="I604" s="129">
        <f t="shared" si="79"/>
        <v>2607600</v>
      </c>
      <c r="J604" s="129">
        <f t="shared" si="84"/>
        <v>1505100</v>
      </c>
      <c r="K604" s="129">
        <f t="shared" si="84"/>
        <v>1102500</v>
      </c>
      <c r="L604" s="133">
        <f t="shared" si="84"/>
        <v>0</v>
      </c>
      <c r="M604" s="129">
        <f t="shared" si="85"/>
        <v>2607600</v>
      </c>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spans="2:1024" s="100" customFormat="1" ht="37.5">
      <c r="B605" s="112"/>
      <c r="C605" s="38" t="s">
        <v>369</v>
      </c>
      <c r="D605" s="38">
        <v>934</v>
      </c>
      <c r="E605" s="134" t="s">
        <v>56</v>
      </c>
      <c r="F605" s="134" t="s">
        <v>37</v>
      </c>
      <c r="G605" s="80">
        <v>5020000190</v>
      </c>
      <c r="H605" s="81"/>
      <c r="I605" s="129">
        <f t="shared" si="79"/>
        <v>2607600</v>
      </c>
      <c r="J605" s="129">
        <f>J606+J607</f>
        <v>1505100</v>
      </c>
      <c r="K605" s="129">
        <f>K606+K607</f>
        <v>1102500</v>
      </c>
      <c r="L605" s="133">
        <f>L606+L607</f>
        <v>0</v>
      </c>
      <c r="M605" s="129">
        <f t="shared" si="85"/>
        <v>2607600</v>
      </c>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spans="2:1024" s="100" customFormat="1" ht="75">
      <c r="B606" s="112"/>
      <c r="C606" s="38" t="s">
        <v>101</v>
      </c>
      <c r="D606" s="38">
        <v>934</v>
      </c>
      <c r="E606" s="134" t="s">
        <v>56</v>
      </c>
      <c r="F606" s="134" t="s">
        <v>37</v>
      </c>
      <c r="G606" s="80">
        <v>5020000190</v>
      </c>
      <c r="H606" s="81" t="s">
        <v>102</v>
      </c>
      <c r="I606" s="129">
        <f t="shared" si="79"/>
        <v>2606600</v>
      </c>
      <c r="J606" s="129">
        <v>1504400</v>
      </c>
      <c r="K606" s="129">
        <v>1102200</v>
      </c>
      <c r="L606" s="133"/>
      <c r="M606" s="129">
        <f t="shared" si="85"/>
        <v>2606600</v>
      </c>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spans="2:1024" s="100" customFormat="1">
      <c r="B607" s="112"/>
      <c r="C607" s="38" t="s">
        <v>107</v>
      </c>
      <c r="D607" s="38">
        <v>934</v>
      </c>
      <c r="E607" s="134" t="s">
        <v>56</v>
      </c>
      <c r="F607" s="134" t="s">
        <v>37</v>
      </c>
      <c r="G607" s="80">
        <v>5020000190</v>
      </c>
      <c r="H607" s="81" t="s">
        <v>108</v>
      </c>
      <c r="I607" s="129">
        <f t="shared" si="79"/>
        <v>1000</v>
      </c>
      <c r="J607" s="129">
        <v>700</v>
      </c>
      <c r="K607" s="129">
        <v>300</v>
      </c>
      <c r="L607" s="133"/>
      <c r="M607" s="129">
        <f t="shared" si="85"/>
        <v>1000</v>
      </c>
      <c r="AKH607"/>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spans="2:1024" s="111" customFormat="1" ht="56.25">
      <c r="B608" s="112" t="s">
        <v>200</v>
      </c>
      <c r="C608" s="29" t="s">
        <v>371</v>
      </c>
      <c r="D608" s="29">
        <v>953</v>
      </c>
      <c r="E608" s="137"/>
      <c r="F608" s="137"/>
      <c r="G608" s="86"/>
      <c r="H608" s="87"/>
      <c r="I608" s="127">
        <f t="shared" si="79"/>
        <v>105461100</v>
      </c>
      <c r="J608" s="127">
        <f>J615+J609</f>
        <v>100140600</v>
      </c>
      <c r="K608" s="127">
        <f>K615+K609</f>
        <v>5320500</v>
      </c>
      <c r="L608" s="128">
        <f>L615+L609</f>
        <v>0</v>
      </c>
      <c r="M608" s="127">
        <f t="shared" si="85"/>
        <v>105461100</v>
      </c>
      <c r="AKH608" s="41"/>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spans="2:1024" s="100" customFormat="1">
      <c r="B609" s="132"/>
      <c r="C609" s="38" t="s">
        <v>55</v>
      </c>
      <c r="D609" s="134">
        <v>953</v>
      </c>
      <c r="E609" s="134" t="s">
        <v>56</v>
      </c>
      <c r="F609" s="134" t="s">
        <v>85</v>
      </c>
      <c r="G609" s="80"/>
      <c r="H609" s="81"/>
      <c r="I609" s="129">
        <f t="shared" si="79"/>
        <v>284300</v>
      </c>
      <c r="J609" s="129">
        <f t="shared" ref="J609:L613" si="86">J610</f>
        <v>146200</v>
      </c>
      <c r="K609" s="129">
        <f t="shared" si="86"/>
        <v>138100</v>
      </c>
      <c r="L609" s="133">
        <f t="shared" si="86"/>
        <v>0</v>
      </c>
      <c r="M609" s="129">
        <f t="shared" si="85"/>
        <v>284300</v>
      </c>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spans="2:1024" s="100" customFormat="1">
      <c r="B610" s="132"/>
      <c r="C610" s="38" t="s">
        <v>60</v>
      </c>
      <c r="D610" s="134">
        <v>953</v>
      </c>
      <c r="E610" s="134" t="s">
        <v>56</v>
      </c>
      <c r="F610" s="134" t="s">
        <v>56</v>
      </c>
      <c r="G610" s="80"/>
      <c r="H610" s="81"/>
      <c r="I610" s="129">
        <f t="shared" si="79"/>
        <v>284300</v>
      </c>
      <c r="J610" s="129">
        <f t="shared" si="86"/>
        <v>146200</v>
      </c>
      <c r="K610" s="129">
        <f t="shared" si="86"/>
        <v>138100</v>
      </c>
      <c r="L610" s="133">
        <f t="shared" si="86"/>
        <v>0</v>
      </c>
      <c r="M610" s="129">
        <f t="shared" si="85"/>
        <v>284300</v>
      </c>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spans="2:1024" s="100" customFormat="1" ht="37.5">
      <c r="B611" s="132"/>
      <c r="C611" s="38" t="s">
        <v>145</v>
      </c>
      <c r="D611" s="134">
        <v>953</v>
      </c>
      <c r="E611" s="134" t="s">
        <v>56</v>
      </c>
      <c r="F611" s="134" t="s">
        <v>56</v>
      </c>
      <c r="G611" s="80">
        <v>5400000000</v>
      </c>
      <c r="H611" s="81"/>
      <c r="I611" s="129">
        <f t="shared" si="79"/>
        <v>284300</v>
      </c>
      <c r="J611" s="129">
        <f t="shared" si="86"/>
        <v>146200</v>
      </c>
      <c r="K611" s="129">
        <f t="shared" si="86"/>
        <v>138100</v>
      </c>
      <c r="L611" s="133">
        <f t="shared" si="86"/>
        <v>0</v>
      </c>
      <c r="M611" s="129">
        <f t="shared" si="85"/>
        <v>284300</v>
      </c>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spans="2:1024" s="100" customFormat="1">
      <c r="B612" s="132"/>
      <c r="C612" s="38" t="s">
        <v>146</v>
      </c>
      <c r="D612" s="134">
        <v>953</v>
      </c>
      <c r="E612" s="134" t="s">
        <v>56</v>
      </c>
      <c r="F612" s="134" t="s">
        <v>56</v>
      </c>
      <c r="G612" s="80">
        <v>5410000000</v>
      </c>
      <c r="H612" s="81"/>
      <c r="I612" s="129">
        <f t="shared" si="79"/>
        <v>284300</v>
      </c>
      <c r="J612" s="129">
        <f t="shared" si="86"/>
        <v>146200</v>
      </c>
      <c r="K612" s="129">
        <f t="shared" si="86"/>
        <v>138100</v>
      </c>
      <c r="L612" s="133">
        <f t="shared" si="86"/>
        <v>0</v>
      </c>
      <c r="M612" s="129">
        <f t="shared" si="85"/>
        <v>284300</v>
      </c>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spans="2:1024" s="100" customFormat="1" ht="131.25">
      <c r="B613" s="132"/>
      <c r="C613" s="38" t="s">
        <v>149</v>
      </c>
      <c r="D613" s="134">
        <v>953</v>
      </c>
      <c r="E613" s="134" t="s">
        <v>56</v>
      </c>
      <c r="F613" s="134" t="s">
        <v>56</v>
      </c>
      <c r="G613" s="80">
        <v>5410069120</v>
      </c>
      <c r="H613" s="81"/>
      <c r="I613" s="129">
        <f t="shared" ref="I613:I644" si="87">SUM(J613:L613)</f>
        <v>284300</v>
      </c>
      <c r="J613" s="129">
        <f t="shared" si="86"/>
        <v>146200</v>
      </c>
      <c r="K613" s="129">
        <f t="shared" si="86"/>
        <v>138100</v>
      </c>
      <c r="L613" s="133">
        <f t="shared" si="86"/>
        <v>0</v>
      </c>
      <c r="M613" s="129">
        <f t="shared" si="85"/>
        <v>284300</v>
      </c>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spans="2:1024" s="100" customFormat="1" ht="37.5">
      <c r="B614" s="132"/>
      <c r="C614" s="38" t="s">
        <v>104</v>
      </c>
      <c r="D614" s="134">
        <v>953</v>
      </c>
      <c r="E614" s="134" t="s">
        <v>56</v>
      </c>
      <c r="F614" s="134" t="s">
        <v>56</v>
      </c>
      <c r="G614" s="80">
        <v>5410069120</v>
      </c>
      <c r="H614" s="81" t="s">
        <v>105</v>
      </c>
      <c r="I614" s="129">
        <f t="shared" si="87"/>
        <v>284300</v>
      </c>
      <c r="J614" s="129">
        <v>146200</v>
      </c>
      <c r="K614" s="129">
        <v>138100</v>
      </c>
      <c r="L614" s="133"/>
      <c r="M614" s="129">
        <f t="shared" si="85"/>
        <v>284300</v>
      </c>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spans="2:1024" s="100" customFormat="1">
      <c r="B615" s="132"/>
      <c r="C615" s="38" t="s">
        <v>72</v>
      </c>
      <c r="D615" s="38">
        <v>953</v>
      </c>
      <c r="E615" s="134" t="s">
        <v>39</v>
      </c>
      <c r="F615" s="134" t="s">
        <v>85</v>
      </c>
      <c r="G615" s="80"/>
      <c r="H615" s="81"/>
      <c r="I615" s="129">
        <f t="shared" si="87"/>
        <v>105176800</v>
      </c>
      <c r="J615" s="129">
        <f>J616+J631</f>
        <v>99994400</v>
      </c>
      <c r="K615" s="129">
        <f>K616+K631</f>
        <v>5182400</v>
      </c>
      <c r="L615" s="133">
        <f>L616+L631</f>
        <v>0</v>
      </c>
      <c r="M615" s="129">
        <f t="shared" si="85"/>
        <v>105176800</v>
      </c>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spans="2:1024" s="100" customFormat="1">
      <c r="B616" s="34"/>
      <c r="C616" s="38" t="s">
        <v>74</v>
      </c>
      <c r="D616" s="134">
        <v>953</v>
      </c>
      <c r="E616" s="130">
        <v>10</v>
      </c>
      <c r="F616" s="134" t="s">
        <v>23</v>
      </c>
      <c r="G616" s="80"/>
      <c r="H616" s="34"/>
      <c r="I616" s="129">
        <f t="shared" si="87"/>
        <v>91568700</v>
      </c>
      <c r="J616" s="129">
        <f t="shared" ref="J616:L617" si="88">J617</f>
        <v>88690500</v>
      </c>
      <c r="K616" s="129">
        <f t="shared" si="88"/>
        <v>2878200</v>
      </c>
      <c r="L616" s="133">
        <f t="shared" si="88"/>
        <v>0</v>
      </c>
      <c r="M616" s="129">
        <f t="shared" si="85"/>
        <v>91568700</v>
      </c>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spans="2:1024" s="100" customFormat="1" ht="37.5">
      <c r="B617" s="34"/>
      <c r="C617" s="38" t="s">
        <v>145</v>
      </c>
      <c r="D617" s="134">
        <v>953</v>
      </c>
      <c r="E617" s="130">
        <v>10</v>
      </c>
      <c r="F617" s="134" t="s">
        <v>23</v>
      </c>
      <c r="G617" s="80">
        <v>5400000000</v>
      </c>
      <c r="H617" s="34"/>
      <c r="I617" s="129">
        <f t="shared" si="87"/>
        <v>91568700</v>
      </c>
      <c r="J617" s="129">
        <f t="shared" si="88"/>
        <v>88690500</v>
      </c>
      <c r="K617" s="129">
        <f t="shared" si="88"/>
        <v>2878200</v>
      </c>
      <c r="L617" s="133">
        <f t="shared" si="88"/>
        <v>0</v>
      </c>
      <c r="M617" s="129">
        <f t="shared" si="85"/>
        <v>91568700</v>
      </c>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spans="2:1024" s="100" customFormat="1">
      <c r="B618" s="112"/>
      <c r="C618" s="38" t="s">
        <v>146</v>
      </c>
      <c r="D618" s="38">
        <v>953</v>
      </c>
      <c r="E618" s="134" t="s">
        <v>39</v>
      </c>
      <c r="F618" s="134" t="s">
        <v>23</v>
      </c>
      <c r="G618" s="80">
        <v>5410000000</v>
      </c>
      <c r="H618" s="85"/>
      <c r="I618" s="129">
        <f t="shared" si="87"/>
        <v>91568700</v>
      </c>
      <c r="J618" s="129">
        <f>J619+J621+J623+J625+J627+J629</f>
        <v>88690500</v>
      </c>
      <c r="K618" s="129">
        <f>K619+K621+K623+K625+K627+K629</f>
        <v>2878200</v>
      </c>
      <c r="L618" s="133">
        <f>L619+L621+L623+L625+L627+L629</f>
        <v>0</v>
      </c>
      <c r="M618" s="129">
        <f t="shared" si="85"/>
        <v>91568700</v>
      </c>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spans="2:1024" s="100" customFormat="1" ht="112.5">
      <c r="B619" s="112"/>
      <c r="C619" s="38" t="s">
        <v>147</v>
      </c>
      <c r="D619" s="38">
        <v>953</v>
      </c>
      <c r="E619" s="134" t="s">
        <v>39</v>
      </c>
      <c r="F619" s="134" t="s">
        <v>23</v>
      </c>
      <c r="G619" s="80">
        <v>5410069100</v>
      </c>
      <c r="H619" s="85"/>
      <c r="I619" s="129">
        <f t="shared" si="87"/>
        <v>51959700</v>
      </c>
      <c r="J619" s="129">
        <f>J620</f>
        <v>49905600</v>
      </c>
      <c r="K619" s="129">
        <f>K620</f>
        <v>2054100</v>
      </c>
      <c r="L619" s="133">
        <f>L620</f>
        <v>0</v>
      </c>
      <c r="M619" s="129">
        <f t="shared" si="85"/>
        <v>51959700</v>
      </c>
      <c r="AKH619"/>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row>
    <row r="620" spans="2:1024" s="100" customFormat="1">
      <c r="B620" s="112"/>
      <c r="C620" s="38" t="s">
        <v>143</v>
      </c>
      <c r="D620" s="38">
        <v>953</v>
      </c>
      <c r="E620" s="134" t="s">
        <v>39</v>
      </c>
      <c r="F620" s="134" t="s">
        <v>23</v>
      </c>
      <c r="G620" s="80">
        <v>5410069100</v>
      </c>
      <c r="H620" s="85">
        <v>300</v>
      </c>
      <c r="I620" s="129">
        <f t="shared" si="87"/>
        <v>51959700</v>
      </c>
      <c r="J620" s="129">
        <v>49905600</v>
      </c>
      <c r="K620" s="129">
        <v>2054100</v>
      </c>
      <c r="L620" s="133"/>
      <c r="M620" s="129">
        <f t="shared" si="85"/>
        <v>51959700</v>
      </c>
      <c r="AKH620"/>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row>
    <row r="621" spans="2:1024" s="100" customFormat="1" ht="75">
      <c r="B621" s="112"/>
      <c r="C621" s="38" t="s">
        <v>148</v>
      </c>
      <c r="D621" s="38">
        <v>953</v>
      </c>
      <c r="E621" s="134" t="s">
        <v>39</v>
      </c>
      <c r="F621" s="134" t="s">
        <v>23</v>
      </c>
      <c r="G621" s="80">
        <v>5410069110</v>
      </c>
      <c r="H621" s="85"/>
      <c r="I621" s="129">
        <f t="shared" si="87"/>
        <v>378500</v>
      </c>
      <c r="J621" s="129">
        <f>J622</f>
        <v>196200</v>
      </c>
      <c r="K621" s="129">
        <f>K622</f>
        <v>182300</v>
      </c>
      <c r="L621" s="133">
        <f>L622</f>
        <v>0</v>
      </c>
      <c r="M621" s="129">
        <f t="shared" si="85"/>
        <v>378500</v>
      </c>
      <c r="AKH621"/>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row>
    <row r="622" spans="2:1024" s="100" customFormat="1">
      <c r="B622" s="112"/>
      <c r="C622" s="38" t="s">
        <v>143</v>
      </c>
      <c r="D622" s="38">
        <v>953</v>
      </c>
      <c r="E622" s="134" t="s">
        <v>39</v>
      </c>
      <c r="F622" s="134" t="s">
        <v>23</v>
      </c>
      <c r="G622" s="80">
        <v>5410069110</v>
      </c>
      <c r="H622" s="85">
        <v>300</v>
      </c>
      <c r="I622" s="129">
        <f t="shared" si="87"/>
        <v>378500</v>
      </c>
      <c r="J622" s="129">
        <v>196200</v>
      </c>
      <c r="K622" s="129">
        <v>182300</v>
      </c>
      <c r="L622" s="133"/>
      <c r="M622" s="129">
        <f t="shared" si="85"/>
        <v>378500</v>
      </c>
      <c r="AKH622"/>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row>
    <row r="623" spans="2:1024" s="100" customFormat="1" ht="75">
      <c r="B623" s="112"/>
      <c r="C623" s="38" t="s">
        <v>150</v>
      </c>
      <c r="D623" s="38">
        <v>953</v>
      </c>
      <c r="E623" s="134" t="s">
        <v>39</v>
      </c>
      <c r="F623" s="134" t="s">
        <v>23</v>
      </c>
      <c r="G623" s="80">
        <v>5410069130</v>
      </c>
      <c r="H623" s="85"/>
      <c r="I623" s="129">
        <f t="shared" si="87"/>
        <v>38843600</v>
      </c>
      <c r="J623" s="129">
        <f>J624</f>
        <v>38327600</v>
      </c>
      <c r="K623" s="129">
        <f>K624</f>
        <v>516000</v>
      </c>
      <c r="L623" s="133">
        <f>L624</f>
        <v>0</v>
      </c>
      <c r="M623" s="129">
        <f t="shared" si="85"/>
        <v>38843600</v>
      </c>
      <c r="AKH623"/>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row>
    <row r="624" spans="2:1024" s="100" customFormat="1">
      <c r="B624" s="112"/>
      <c r="C624" s="38" t="s">
        <v>143</v>
      </c>
      <c r="D624" s="38">
        <v>953</v>
      </c>
      <c r="E624" s="134" t="s">
        <v>39</v>
      </c>
      <c r="F624" s="134" t="s">
        <v>23</v>
      </c>
      <c r="G624" s="80">
        <v>5410069130</v>
      </c>
      <c r="H624" s="85">
        <v>300</v>
      </c>
      <c r="I624" s="129">
        <f t="shared" si="87"/>
        <v>38843600</v>
      </c>
      <c r="J624" s="129">
        <v>38327600</v>
      </c>
      <c r="K624" s="129">
        <v>516000</v>
      </c>
      <c r="L624" s="133"/>
      <c r="M624" s="129">
        <f t="shared" si="85"/>
        <v>38843600</v>
      </c>
      <c r="AKH62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row>
    <row r="625" spans="1:1024" s="100" customFormat="1" ht="93.75">
      <c r="B625" s="112"/>
      <c r="C625" s="38" t="s">
        <v>151</v>
      </c>
      <c r="D625" s="38">
        <v>953</v>
      </c>
      <c r="E625" s="134" t="s">
        <v>39</v>
      </c>
      <c r="F625" s="134" t="s">
        <v>23</v>
      </c>
      <c r="G625" s="80">
        <v>5410069140</v>
      </c>
      <c r="H625" s="85"/>
      <c r="I625" s="129">
        <f t="shared" si="87"/>
        <v>386900</v>
      </c>
      <c r="J625" s="129">
        <f>J626</f>
        <v>189900</v>
      </c>
      <c r="K625" s="129">
        <f>K626</f>
        <v>197000</v>
      </c>
      <c r="L625" s="133">
        <f>L626</f>
        <v>0</v>
      </c>
      <c r="M625" s="129">
        <f t="shared" si="85"/>
        <v>386900</v>
      </c>
      <c r="AKH625"/>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row>
    <row r="626" spans="1:1024" s="100" customFormat="1">
      <c r="B626" s="112"/>
      <c r="C626" s="38" t="s">
        <v>143</v>
      </c>
      <c r="D626" s="38">
        <v>953</v>
      </c>
      <c r="E626" s="134" t="s">
        <v>39</v>
      </c>
      <c r="F626" s="134" t="s">
        <v>23</v>
      </c>
      <c r="G626" s="80">
        <v>5410069140</v>
      </c>
      <c r="H626" s="85">
        <v>300</v>
      </c>
      <c r="I626" s="129">
        <f t="shared" si="87"/>
        <v>386900</v>
      </c>
      <c r="J626" s="129">
        <v>189900</v>
      </c>
      <c r="K626" s="129">
        <v>197000</v>
      </c>
      <c r="L626" s="133"/>
      <c r="M626" s="129">
        <f t="shared" si="85"/>
        <v>386900</v>
      </c>
      <c r="AKH626"/>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row>
    <row r="627" spans="1:1024" s="100" customFormat="1" ht="225">
      <c r="B627" s="112"/>
      <c r="C627" s="38" t="s">
        <v>152</v>
      </c>
      <c r="D627" s="38">
        <v>953</v>
      </c>
      <c r="E627" s="134" t="s">
        <v>39</v>
      </c>
      <c r="F627" s="134" t="s">
        <v>23</v>
      </c>
      <c r="G627" s="80">
        <v>5410069150</v>
      </c>
      <c r="H627" s="85"/>
      <c r="I627" s="129">
        <f t="shared" si="87"/>
        <v>0</v>
      </c>
      <c r="J627" s="129">
        <f>J628</f>
        <v>66000</v>
      </c>
      <c r="K627" s="129">
        <f>K628</f>
        <v>-66000</v>
      </c>
      <c r="L627" s="133">
        <f>L628</f>
        <v>0</v>
      </c>
      <c r="M627" s="129">
        <f t="shared" si="85"/>
        <v>0</v>
      </c>
      <c r="AKH627"/>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row>
    <row r="628" spans="1:1024" s="100" customFormat="1">
      <c r="B628" s="112"/>
      <c r="C628" s="38" t="s">
        <v>143</v>
      </c>
      <c r="D628" s="38">
        <v>953</v>
      </c>
      <c r="E628" s="134" t="s">
        <v>39</v>
      </c>
      <c r="F628" s="134" t="s">
        <v>23</v>
      </c>
      <c r="G628" s="80">
        <v>5410069150</v>
      </c>
      <c r="H628" s="85">
        <v>300</v>
      </c>
      <c r="I628" s="129">
        <f t="shared" si="87"/>
        <v>0</v>
      </c>
      <c r="J628" s="129">
        <v>66000</v>
      </c>
      <c r="K628" s="129">
        <v>-66000</v>
      </c>
      <c r="L628" s="133"/>
      <c r="M628" s="129">
        <f t="shared" si="85"/>
        <v>0</v>
      </c>
      <c r="AKH628"/>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row>
    <row r="629" spans="1:1024" s="100" customFormat="1" ht="150">
      <c r="B629" s="112"/>
      <c r="C629" s="38" t="s">
        <v>153</v>
      </c>
      <c r="D629" s="38">
        <v>953</v>
      </c>
      <c r="E629" s="134" t="s">
        <v>39</v>
      </c>
      <c r="F629" s="134" t="s">
        <v>23</v>
      </c>
      <c r="G629" s="80">
        <v>5410069160</v>
      </c>
      <c r="H629" s="85"/>
      <c r="I629" s="129">
        <f t="shared" si="87"/>
        <v>0</v>
      </c>
      <c r="J629" s="129">
        <f>J630</f>
        <v>5200</v>
      </c>
      <c r="K629" s="129">
        <f>K630</f>
        <v>-5200</v>
      </c>
      <c r="L629" s="133">
        <f>L630</f>
        <v>0</v>
      </c>
      <c r="M629" s="129">
        <f t="shared" si="85"/>
        <v>0</v>
      </c>
      <c r="AKH629"/>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row>
    <row r="630" spans="1:1024" s="100" customFormat="1">
      <c r="B630" s="112"/>
      <c r="C630" s="38" t="s">
        <v>143</v>
      </c>
      <c r="D630" s="38">
        <v>953</v>
      </c>
      <c r="E630" s="134" t="s">
        <v>39</v>
      </c>
      <c r="F630" s="134" t="s">
        <v>23</v>
      </c>
      <c r="G630" s="80">
        <v>5410069160</v>
      </c>
      <c r="H630" s="85">
        <v>300</v>
      </c>
      <c r="I630" s="129">
        <f t="shared" si="87"/>
        <v>0</v>
      </c>
      <c r="J630" s="129">
        <v>5200</v>
      </c>
      <c r="K630" s="129">
        <v>-5200</v>
      </c>
      <c r="L630" s="133"/>
      <c r="M630" s="129">
        <f t="shared" si="85"/>
        <v>0</v>
      </c>
      <c r="AKH630"/>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row>
    <row r="631" spans="1:1024" s="100" customFormat="1">
      <c r="B631" s="132"/>
      <c r="C631" s="38" t="s">
        <v>75</v>
      </c>
      <c r="D631" s="38">
        <v>953</v>
      </c>
      <c r="E631" s="134" t="s">
        <v>39</v>
      </c>
      <c r="F631" s="134" t="s">
        <v>27</v>
      </c>
      <c r="G631" s="80"/>
      <c r="H631" s="81"/>
      <c r="I631" s="129">
        <f t="shared" si="87"/>
        <v>13608100</v>
      </c>
      <c r="J631" s="129">
        <f t="shared" ref="J631:L632" si="89">J632</f>
        <v>11303900</v>
      </c>
      <c r="K631" s="129">
        <f t="shared" si="89"/>
        <v>2304200</v>
      </c>
      <c r="L631" s="133">
        <f t="shared" si="89"/>
        <v>0</v>
      </c>
      <c r="M631" s="129">
        <f t="shared" si="85"/>
        <v>13608100</v>
      </c>
      <c r="AKH631"/>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row>
    <row r="632" spans="1:1024" s="100" customFormat="1" ht="37.5">
      <c r="B632" s="112"/>
      <c r="C632" s="38" t="s">
        <v>98</v>
      </c>
      <c r="D632" s="38">
        <v>953</v>
      </c>
      <c r="E632" s="134" t="s">
        <v>39</v>
      </c>
      <c r="F632" s="134" t="s">
        <v>27</v>
      </c>
      <c r="G632" s="80">
        <v>5000000000</v>
      </c>
      <c r="H632" s="85"/>
      <c r="I632" s="129">
        <f t="shared" si="87"/>
        <v>13608100</v>
      </c>
      <c r="J632" s="129">
        <f t="shared" si="89"/>
        <v>11303900</v>
      </c>
      <c r="K632" s="129">
        <f t="shared" si="89"/>
        <v>2304200</v>
      </c>
      <c r="L632" s="133">
        <f t="shared" si="89"/>
        <v>0</v>
      </c>
      <c r="M632" s="129">
        <f t="shared" si="85"/>
        <v>13608100</v>
      </c>
      <c r="AKH632"/>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row>
    <row r="633" spans="1:1024" s="100" customFormat="1" ht="37.5">
      <c r="B633" s="112"/>
      <c r="C633" s="38" t="s">
        <v>106</v>
      </c>
      <c r="D633" s="38">
        <v>953</v>
      </c>
      <c r="E633" s="134" t="s">
        <v>39</v>
      </c>
      <c r="F633" s="134" t="s">
        <v>27</v>
      </c>
      <c r="G633" s="80">
        <v>5020000000</v>
      </c>
      <c r="H633" s="85"/>
      <c r="I633" s="129">
        <f t="shared" si="87"/>
        <v>13608100</v>
      </c>
      <c r="J633" s="129">
        <f>J634+J642+J638</f>
        <v>11303900</v>
      </c>
      <c r="K633" s="129">
        <f>K634+K642+K638</f>
        <v>2304200</v>
      </c>
      <c r="L633" s="133">
        <f>L634+L642+L638</f>
        <v>0</v>
      </c>
      <c r="M633" s="129">
        <f t="shared" si="85"/>
        <v>13608100</v>
      </c>
      <c r="AKH633"/>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row>
    <row r="634" spans="1:1024" ht="206.25">
      <c r="A634" s="100"/>
      <c r="C634" s="38" t="s">
        <v>111</v>
      </c>
      <c r="D634" s="38">
        <v>953</v>
      </c>
      <c r="E634" s="134" t="s">
        <v>39</v>
      </c>
      <c r="F634" s="134" t="s">
        <v>27</v>
      </c>
      <c r="G634" s="80">
        <v>5020069170</v>
      </c>
      <c r="H634" s="34"/>
      <c r="I634" s="129">
        <f t="shared" si="87"/>
        <v>1255400</v>
      </c>
      <c r="J634" s="129">
        <f>J635+J636+J637</f>
        <v>1051400</v>
      </c>
      <c r="K634" s="129">
        <f>K635+K636+K637</f>
        <v>204000</v>
      </c>
      <c r="L634" s="133">
        <f>L635+L636+L637</f>
        <v>0</v>
      </c>
      <c r="M634" s="129">
        <f t="shared" si="85"/>
        <v>1255400</v>
      </c>
    </row>
    <row r="635" spans="1:1024" ht="75">
      <c r="A635" s="100"/>
      <c r="C635" s="38" t="s">
        <v>112</v>
      </c>
      <c r="D635" s="38">
        <v>953</v>
      </c>
      <c r="E635" s="134" t="s">
        <v>39</v>
      </c>
      <c r="F635" s="134" t="s">
        <v>27</v>
      </c>
      <c r="G635" s="80">
        <v>5020069170</v>
      </c>
      <c r="H635" s="34">
        <v>100</v>
      </c>
      <c r="I635" s="129">
        <f t="shared" si="87"/>
        <v>1255400</v>
      </c>
      <c r="J635" s="129">
        <v>889400</v>
      </c>
      <c r="K635" s="129">
        <v>366000</v>
      </c>
      <c r="L635" s="133"/>
      <c r="M635" s="129">
        <f t="shared" si="85"/>
        <v>1255400</v>
      </c>
    </row>
    <row r="636" spans="1:1024" ht="37.5">
      <c r="A636" s="100"/>
      <c r="C636" s="38" t="s">
        <v>104</v>
      </c>
      <c r="D636" s="38">
        <v>953</v>
      </c>
      <c r="E636" s="134" t="s">
        <v>39</v>
      </c>
      <c r="F636" s="134" t="s">
        <v>27</v>
      </c>
      <c r="G636" s="80">
        <v>5020069170</v>
      </c>
      <c r="H636" s="34">
        <v>200</v>
      </c>
      <c r="I636" s="129">
        <f t="shared" si="87"/>
        <v>0</v>
      </c>
      <c r="J636" s="129">
        <v>161900</v>
      </c>
      <c r="K636" s="129">
        <v>-161900</v>
      </c>
      <c r="L636" s="133"/>
      <c r="M636" s="129">
        <f t="shared" si="85"/>
        <v>0</v>
      </c>
    </row>
    <row r="637" spans="1:1024">
      <c r="A637" s="100"/>
      <c r="C637" s="38" t="s">
        <v>107</v>
      </c>
      <c r="D637" s="38">
        <v>953</v>
      </c>
      <c r="E637" s="134" t="s">
        <v>39</v>
      </c>
      <c r="F637" s="134" t="s">
        <v>27</v>
      </c>
      <c r="G637" s="80">
        <v>5020069170</v>
      </c>
      <c r="H637" s="85">
        <v>800</v>
      </c>
      <c r="I637" s="129">
        <f t="shared" si="87"/>
        <v>0</v>
      </c>
      <c r="J637" s="140">
        <v>100</v>
      </c>
      <c r="K637" s="140">
        <v>-100</v>
      </c>
      <c r="L637" s="141"/>
      <c r="M637" s="129">
        <f t="shared" si="85"/>
        <v>0</v>
      </c>
    </row>
    <row r="638" spans="1:1024" ht="75">
      <c r="A638" s="100"/>
      <c r="C638" s="38" t="s">
        <v>113</v>
      </c>
      <c r="D638" s="38">
        <v>953</v>
      </c>
      <c r="E638" s="134" t="s">
        <v>39</v>
      </c>
      <c r="F638" s="134" t="s">
        <v>27</v>
      </c>
      <c r="G638" s="80">
        <v>5020069180</v>
      </c>
      <c r="H638" s="85"/>
      <c r="I638" s="129">
        <f t="shared" si="87"/>
        <v>933600</v>
      </c>
      <c r="J638" s="140">
        <f>J639+J640+J641</f>
        <v>776000</v>
      </c>
      <c r="K638" s="140">
        <f>K639+K640+K641</f>
        <v>157600</v>
      </c>
      <c r="L638" s="141">
        <f>L639+L640+L641</f>
        <v>0</v>
      </c>
      <c r="M638" s="129">
        <f t="shared" si="85"/>
        <v>933600</v>
      </c>
    </row>
    <row r="639" spans="1:1024" ht="75">
      <c r="A639" s="100"/>
      <c r="C639" s="38" t="s">
        <v>112</v>
      </c>
      <c r="D639" s="38">
        <v>953</v>
      </c>
      <c r="E639" s="134" t="s">
        <v>39</v>
      </c>
      <c r="F639" s="134" t="s">
        <v>27</v>
      </c>
      <c r="G639" s="80">
        <v>5020069180</v>
      </c>
      <c r="H639" s="85">
        <v>100</v>
      </c>
      <c r="I639" s="129">
        <f t="shared" si="87"/>
        <v>933600</v>
      </c>
      <c r="J639" s="140">
        <v>695000</v>
      </c>
      <c r="K639" s="140">
        <v>238600</v>
      </c>
      <c r="L639" s="141"/>
      <c r="M639" s="129">
        <f t="shared" si="85"/>
        <v>933600</v>
      </c>
    </row>
    <row r="640" spans="1:1024" ht="37.5">
      <c r="A640" s="100"/>
      <c r="C640" s="38" t="s">
        <v>104</v>
      </c>
      <c r="D640" s="38">
        <v>953</v>
      </c>
      <c r="E640" s="134" t="s">
        <v>39</v>
      </c>
      <c r="F640" s="134" t="s">
        <v>27</v>
      </c>
      <c r="G640" s="80">
        <v>5020069180</v>
      </c>
      <c r="H640" s="85">
        <v>200</v>
      </c>
      <c r="I640" s="129">
        <f t="shared" si="87"/>
        <v>0</v>
      </c>
      <c r="J640" s="140">
        <v>80900</v>
      </c>
      <c r="K640" s="140">
        <v>-80900</v>
      </c>
      <c r="L640" s="141"/>
      <c r="M640" s="129">
        <f t="shared" si="85"/>
        <v>0</v>
      </c>
    </row>
    <row r="641" spans="1:13">
      <c r="A641" s="100"/>
      <c r="C641" s="38" t="s">
        <v>107</v>
      </c>
      <c r="D641" s="38">
        <v>953</v>
      </c>
      <c r="E641" s="134" t="s">
        <v>39</v>
      </c>
      <c r="F641" s="134" t="s">
        <v>27</v>
      </c>
      <c r="G641" s="80">
        <v>5020069180</v>
      </c>
      <c r="H641" s="85">
        <v>800</v>
      </c>
      <c r="I641" s="129">
        <f t="shared" si="87"/>
        <v>0</v>
      </c>
      <c r="J641" s="140">
        <v>100</v>
      </c>
      <c r="K641" s="140">
        <v>-100</v>
      </c>
      <c r="L641" s="141"/>
      <c r="M641" s="129">
        <f t="shared" si="85"/>
        <v>0</v>
      </c>
    </row>
    <row r="642" spans="1:13" ht="56.25">
      <c r="A642" s="100"/>
      <c r="C642" s="38" t="s">
        <v>114</v>
      </c>
      <c r="D642" s="38">
        <v>953</v>
      </c>
      <c r="E642" s="134" t="s">
        <v>39</v>
      </c>
      <c r="F642" s="134" t="s">
        <v>27</v>
      </c>
      <c r="G642" s="80">
        <v>5020069190</v>
      </c>
      <c r="H642" s="85"/>
      <c r="I642" s="129">
        <f t="shared" si="87"/>
        <v>11419100</v>
      </c>
      <c r="J642" s="140">
        <f>J643+J644+J645</f>
        <v>9476500</v>
      </c>
      <c r="K642" s="140">
        <f>K643+K644+K645</f>
        <v>1942600</v>
      </c>
      <c r="L642" s="141">
        <f>L643+L644+L645</f>
        <v>0</v>
      </c>
      <c r="M642" s="129">
        <f t="shared" si="85"/>
        <v>11419100</v>
      </c>
    </row>
    <row r="643" spans="1:13" ht="74.25" customHeight="1">
      <c r="A643" s="100"/>
      <c r="C643" s="38" t="s">
        <v>112</v>
      </c>
      <c r="D643" s="38">
        <v>953</v>
      </c>
      <c r="E643" s="134" t="s">
        <v>39</v>
      </c>
      <c r="F643" s="134" t="s">
        <v>27</v>
      </c>
      <c r="G643" s="80">
        <v>5020069190</v>
      </c>
      <c r="H643" s="85">
        <v>100</v>
      </c>
      <c r="I643" s="129">
        <f t="shared" si="87"/>
        <v>10718600</v>
      </c>
      <c r="J643" s="140">
        <v>8585500</v>
      </c>
      <c r="K643" s="140">
        <v>2133100</v>
      </c>
      <c r="L643" s="141"/>
      <c r="M643" s="129">
        <f t="shared" si="85"/>
        <v>10718600</v>
      </c>
    </row>
    <row r="644" spans="1:13" ht="37.5">
      <c r="A644" s="100"/>
      <c r="C644" s="38" t="s">
        <v>104</v>
      </c>
      <c r="D644" s="38">
        <v>953</v>
      </c>
      <c r="E644" s="134" t="s">
        <v>39</v>
      </c>
      <c r="F644" s="134" t="s">
        <v>27</v>
      </c>
      <c r="G644" s="80">
        <v>5020069190</v>
      </c>
      <c r="H644" s="85">
        <v>200</v>
      </c>
      <c r="I644" s="129">
        <f t="shared" si="87"/>
        <v>700000</v>
      </c>
      <c r="J644" s="140">
        <v>890400</v>
      </c>
      <c r="K644" s="140">
        <v>-190400</v>
      </c>
      <c r="L644" s="141"/>
      <c r="M644" s="129">
        <f t="shared" si="85"/>
        <v>700000</v>
      </c>
    </row>
    <row r="645" spans="1:13">
      <c r="A645" s="100"/>
      <c r="C645" s="38" t="s">
        <v>107</v>
      </c>
      <c r="D645" s="38">
        <v>953</v>
      </c>
      <c r="E645" s="134" t="s">
        <v>39</v>
      </c>
      <c r="F645" s="134" t="s">
        <v>27</v>
      </c>
      <c r="G645" s="80">
        <v>5020069190</v>
      </c>
      <c r="H645" s="85">
        <v>800</v>
      </c>
      <c r="I645" s="129">
        <f t="shared" ref="I645:I676" si="90">SUM(J645:L645)</f>
        <v>500</v>
      </c>
      <c r="J645" s="140">
        <v>600</v>
      </c>
      <c r="K645" s="140">
        <v>-100</v>
      </c>
      <c r="L645" s="141"/>
      <c r="M645" s="129">
        <f t="shared" si="85"/>
        <v>500</v>
      </c>
    </row>
    <row r="646" spans="1:13">
      <c r="A646" s="100"/>
      <c r="D646" s="17"/>
      <c r="E646" s="36"/>
      <c r="F646" s="36"/>
      <c r="G646" s="114"/>
      <c r="H646" s="115"/>
      <c r="I646" s="117"/>
      <c r="K646" s="103"/>
      <c r="M646" s="103"/>
    </row>
    <row r="647" spans="1:13">
      <c r="D647" s="105"/>
      <c r="E647" s="142"/>
      <c r="F647" s="15"/>
      <c r="G647" s="114"/>
      <c r="H647" s="105"/>
      <c r="I647" s="48"/>
    </row>
    <row r="648" spans="1:13">
      <c r="C648" s="15" t="s">
        <v>87</v>
      </c>
      <c r="D648" s="35"/>
      <c r="E648"/>
      <c r="F648"/>
      <c r="G648"/>
      <c r="H648"/>
      <c r="I648" s="48"/>
    </row>
    <row r="649" spans="1:13" ht="17.45" customHeight="1">
      <c r="C649" s="6" t="s">
        <v>88</v>
      </c>
      <c r="D649" s="6"/>
      <c r="E649"/>
      <c r="F649"/>
      <c r="G649"/>
      <c r="H649"/>
      <c r="I649" s="48"/>
    </row>
    <row r="650" spans="1:13" ht="17.45" customHeight="1">
      <c r="C650" s="6" t="s">
        <v>89</v>
      </c>
      <c r="D650" s="6"/>
      <c r="E650"/>
      <c r="F650"/>
      <c r="G650" s="143" t="s">
        <v>90</v>
      </c>
      <c r="H650" s="48"/>
      <c r="I650" s="48"/>
    </row>
  </sheetData>
  <autoFilter ref="G1:G1048576" xr:uid="{00000000-0009-0000-0000-000002000000}"/>
  <mergeCells count="12">
    <mergeCell ref="C649:D649"/>
    <mergeCell ref="C650:D650"/>
    <mergeCell ref="H2:M2"/>
    <mergeCell ref="C3:I3"/>
    <mergeCell ref="B5:B6"/>
    <mergeCell ref="C5:C6"/>
    <mergeCell ref="D5:H5"/>
    <mergeCell ref="I5:I6"/>
    <mergeCell ref="J5:J6"/>
    <mergeCell ref="K5:K7"/>
    <mergeCell ref="L5:L7"/>
    <mergeCell ref="M5:M6"/>
  </mergeCells>
  <pageMargins left="0.196527777777778" right="0.196527777777778" top="0.78749999999999998" bottom="0.196527777777778" header="0.51180555555555496" footer="0.51180555555555496"/>
  <pageSetup paperSize="9" scale="82"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601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255</cp:revision>
  <dcterms:modified xsi:type="dcterms:W3CDTF">2024-12-16T06:55:33Z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